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Mojca\Documents\MOJCA\JAVNA NAROČILA\2024\JN\1 ZDRAVSTVENI MATERIAL IN ZAŠČITNA SREDSTVA\4 razpisna dokumentacija\"/>
    </mc:Choice>
  </mc:AlternateContent>
  <xr:revisionPtr revIDLastSave="0" documentId="13_ncr:1_{D9B222F6-83E6-435B-BC6F-E8A84EF7CD4A}" xr6:coauthVersionLast="47" xr6:coauthVersionMax="47" xr10:uidLastSave="{00000000-0000-0000-0000-000000000000}"/>
  <bookViews>
    <workbookView xWindow="28680" yWindow="-45" windowWidth="29040" windowHeight="15840" xr2:uid="{00000000-000D-0000-FFFF-FFFF00000000}"/>
  </bookViews>
  <sheets>
    <sheet name="zdravstveni material" sheetId="8" r:id="rId1"/>
    <sheet name="Sheet1" sheetId="9" r:id="rId2"/>
  </sheets>
  <calcPr calcId="191029"/>
</workbook>
</file>

<file path=xl/calcChain.xml><?xml version="1.0" encoding="utf-8"?>
<calcChain xmlns="http://schemas.openxmlformats.org/spreadsheetml/2006/main">
  <c r="P420" i="8" l="1"/>
  <c r="P400" i="8"/>
  <c r="Q400" i="8"/>
  <c r="P319" i="8"/>
  <c r="N319" i="8"/>
  <c r="O319" i="8" s="1"/>
  <c r="Q319" i="8" s="1"/>
  <c r="P318" i="8"/>
  <c r="N318" i="8"/>
  <c r="O318" i="8" s="1"/>
  <c r="Q318" i="8" s="1"/>
  <c r="P317" i="8"/>
  <c r="N317" i="8"/>
  <c r="O317" i="8" s="1"/>
  <c r="Q317" i="8" s="1"/>
  <c r="P316" i="8"/>
  <c r="N316" i="8"/>
  <c r="O316" i="8" s="1"/>
  <c r="Q316" i="8" s="1"/>
  <c r="P315" i="8"/>
  <c r="N315" i="8"/>
  <c r="O315" i="8" s="1"/>
  <c r="Q315" i="8" s="1"/>
  <c r="P314" i="8"/>
  <c r="N314" i="8"/>
  <c r="O314" i="8" s="1"/>
  <c r="Q314" i="8" s="1"/>
  <c r="P313" i="8"/>
  <c r="N313" i="8"/>
  <c r="O313" i="8" s="1"/>
  <c r="Q313" i="8" s="1"/>
  <c r="P312" i="8"/>
  <c r="N312" i="8"/>
  <c r="O312" i="8" s="1"/>
  <c r="Q312" i="8" s="1"/>
  <c r="P311" i="8"/>
  <c r="N311" i="8"/>
  <c r="O311" i="8" s="1"/>
  <c r="Q311" i="8" s="1"/>
  <c r="P310" i="8"/>
  <c r="N310" i="8"/>
  <c r="O310" i="8" s="1"/>
  <c r="Q310" i="8" s="1"/>
  <c r="P309" i="8"/>
  <c r="N309" i="8"/>
  <c r="O309" i="8" s="1"/>
  <c r="Q309" i="8" s="1"/>
  <c r="P308" i="8"/>
  <c r="N308" i="8"/>
  <c r="O308" i="8" s="1"/>
  <c r="Q308" i="8" s="1"/>
  <c r="P307" i="8"/>
  <c r="N307" i="8"/>
  <c r="O307" i="8" s="1"/>
  <c r="Q307" i="8" s="1"/>
  <c r="P306" i="8"/>
  <c r="N306" i="8"/>
  <c r="O306" i="8" s="1"/>
  <c r="Q306" i="8" s="1"/>
  <c r="P305" i="8"/>
  <c r="N305" i="8"/>
  <c r="O305" i="8" s="1"/>
  <c r="Q305" i="8" s="1"/>
  <c r="P304" i="8"/>
  <c r="N304" i="8"/>
  <c r="O304" i="8" s="1"/>
  <c r="Q304" i="8" s="1"/>
  <c r="P303" i="8"/>
  <c r="N303" i="8"/>
  <c r="O303" i="8" s="1"/>
  <c r="Q303" i="8" s="1"/>
  <c r="P302" i="8"/>
  <c r="N302" i="8"/>
  <c r="O302" i="8" s="1"/>
  <c r="Q302" i="8" s="1"/>
  <c r="P301" i="8"/>
  <c r="N301" i="8"/>
  <c r="O301" i="8" s="1"/>
  <c r="Q301" i="8" s="1"/>
  <c r="P300" i="8"/>
  <c r="N300" i="8"/>
  <c r="O300" i="8" s="1"/>
  <c r="Q300" i="8" s="1"/>
  <c r="P299" i="8"/>
  <c r="N299" i="8"/>
  <c r="O299" i="8" s="1"/>
  <c r="Q299" i="8" s="1"/>
  <c r="P298" i="8"/>
  <c r="N298" i="8"/>
  <c r="O298" i="8" s="1"/>
  <c r="Q298" i="8" s="1"/>
  <c r="P297" i="8"/>
  <c r="N297" i="8"/>
  <c r="O297" i="8" s="1"/>
  <c r="Q297" i="8" s="1"/>
  <c r="P296" i="8"/>
  <c r="N296" i="8"/>
  <c r="O296" i="8" s="1"/>
  <c r="Q296" i="8" s="1"/>
  <c r="P295" i="8"/>
  <c r="N295" i="8"/>
  <c r="O295" i="8" s="1"/>
  <c r="Q295" i="8" s="1"/>
  <c r="P294" i="8"/>
  <c r="N294" i="8"/>
  <c r="O294" i="8" s="1"/>
  <c r="Q294" i="8" s="1"/>
  <c r="P293" i="8"/>
  <c r="N293" i="8"/>
  <c r="O293" i="8" s="1"/>
  <c r="Q293" i="8" s="1"/>
  <c r="P292" i="8"/>
  <c r="N292" i="8"/>
  <c r="O292" i="8" s="1"/>
  <c r="Q292" i="8" s="1"/>
  <c r="P291" i="8"/>
  <c r="N291" i="8"/>
  <c r="O291" i="8" s="1"/>
  <c r="Q291" i="8" s="1"/>
  <c r="P290" i="8"/>
  <c r="N290" i="8"/>
  <c r="O290" i="8" s="1"/>
  <c r="Q290" i="8" s="1"/>
  <c r="P289" i="8"/>
  <c r="N289" i="8"/>
  <c r="O289" i="8" s="1"/>
  <c r="Q289" i="8" s="1"/>
  <c r="P288" i="8"/>
  <c r="N288" i="8"/>
  <c r="O288" i="8" s="1"/>
  <c r="Q288" i="8" s="1"/>
  <c r="P287" i="8"/>
  <c r="N287" i="8"/>
  <c r="O287" i="8" s="1"/>
  <c r="Q287" i="8" s="1"/>
  <c r="P286" i="8"/>
  <c r="N286" i="8"/>
  <c r="O286" i="8" s="1"/>
  <c r="Q286" i="8" s="1"/>
  <c r="P285" i="8"/>
  <c r="N285" i="8"/>
  <c r="O285" i="8" s="1"/>
  <c r="Q285" i="8" s="1"/>
  <c r="P284" i="8"/>
  <c r="N284" i="8"/>
  <c r="O284" i="8" s="1"/>
  <c r="Q284" i="8" s="1"/>
  <c r="P283" i="8"/>
  <c r="N283" i="8"/>
  <c r="O283" i="8" s="1"/>
  <c r="Q283" i="8" s="1"/>
  <c r="P282" i="8"/>
  <c r="N282" i="8"/>
  <c r="O282" i="8" s="1"/>
  <c r="Q282" i="8" s="1"/>
  <c r="P281" i="8"/>
  <c r="N281" i="8"/>
  <c r="O281" i="8" s="1"/>
  <c r="Q281" i="8" s="1"/>
  <c r="P280" i="8"/>
  <c r="N280" i="8"/>
  <c r="O280" i="8" s="1"/>
  <c r="Q280" i="8" s="1"/>
  <c r="P279" i="8"/>
  <c r="N279" i="8"/>
  <c r="O279" i="8" s="1"/>
  <c r="Q279" i="8" s="1"/>
  <c r="P269" i="8"/>
  <c r="N269" i="8"/>
  <c r="O269" i="8" s="1"/>
  <c r="Q269" i="8" s="1"/>
  <c r="P268" i="8"/>
  <c r="N268" i="8"/>
  <c r="O268" i="8" s="1"/>
  <c r="Q268" i="8" s="1"/>
  <c r="P267" i="8"/>
  <c r="N267" i="8"/>
  <c r="O267" i="8" s="1"/>
  <c r="Q267" i="8" s="1"/>
  <c r="P266" i="8"/>
  <c r="N266" i="8"/>
  <c r="O266" i="8" s="1"/>
  <c r="Q266" i="8" s="1"/>
  <c r="P265" i="8"/>
  <c r="N265" i="8"/>
  <c r="O265" i="8" s="1"/>
  <c r="Q265" i="8" s="1"/>
  <c r="P264" i="8"/>
  <c r="N264" i="8"/>
  <c r="O264" i="8" s="1"/>
  <c r="Q264" i="8" s="1"/>
  <c r="P263" i="8"/>
  <c r="N263" i="8"/>
  <c r="O263" i="8" s="1"/>
  <c r="Q263" i="8" s="1"/>
  <c r="P262" i="8"/>
  <c r="N262" i="8"/>
  <c r="O262" i="8" s="1"/>
  <c r="Q262" i="8" s="1"/>
  <c r="P261" i="8"/>
  <c r="N261" i="8"/>
  <c r="O261" i="8" s="1"/>
  <c r="Q261" i="8" s="1"/>
  <c r="P260" i="8"/>
  <c r="N260" i="8"/>
  <c r="O260" i="8" s="1"/>
  <c r="Q260" i="8" s="1"/>
  <c r="P259" i="8"/>
  <c r="N259" i="8"/>
  <c r="O259" i="8" s="1"/>
  <c r="Q259" i="8" s="1"/>
  <c r="P258" i="8"/>
  <c r="N258" i="8"/>
  <c r="O258" i="8" s="1"/>
  <c r="Q258" i="8" s="1"/>
  <c r="P257" i="8"/>
  <c r="N257" i="8"/>
  <c r="O257" i="8" s="1"/>
  <c r="Q257" i="8" s="1"/>
  <c r="P256" i="8"/>
  <c r="N256" i="8"/>
  <c r="O256" i="8" s="1"/>
  <c r="Q256" i="8" s="1"/>
  <c r="P255" i="8"/>
  <c r="N255" i="8"/>
  <c r="O255" i="8" s="1"/>
  <c r="Q255" i="8" s="1"/>
  <c r="P254" i="8"/>
  <c r="N254" i="8"/>
  <c r="O254" i="8" s="1"/>
  <c r="Q254" i="8" s="1"/>
  <c r="P253" i="8"/>
  <c r="N253" i="8"/>
  <c r="O253" i="8" s="1"/>
  <c r="Q253" i="8" s="1"/>
  <c r="P252" i="8"/>
  <c r="N252" i="8"/>
  <c r="O252" i="8" s="1"/>
  <c r="Q252" i="8" s="1"/>
  <c r="P251" i="8"/>
  <c r="N251" i="8"/>
  <c r="O251" i="8" s="1"/>
  <c r="Q251" i="8" s="1"/>
  <c r="P250" i="8"/>
  <c r="N250" i="8"/>
  <c r="O250" i="8" s="1"/>
  <c r="Q250" i="8" s="1"/>
  <c r="P249" i="8"/>
  <c r="N249" i="8"/>
  <c r="O249" i="8" s="1"/>
  <c r="Q249" i="8" s="1"/>
  <c r="P248" i="8"/>
  <c r="N248" i="8"/>
  <c r="O248" i="8" s="1"/>
  <c r="Q248" i="8" s="1"/>
  <c r="P247" i="8"/>
  <c r="N247" i="8"/>
  <c r="O247" i="8" s="1"/>
  <c r="Q247" i="8" s="1"/>
  <c r="P246" i="8"/>
  <c r="N246" i="8"/>
  <c r="O246" i="8" s="1"/>
  <c r="Q246" i="8" s="1"/>
  <c r="P245" i="8"/>
  <c r="N245" i="8"/>
  <c r="O245" i="8" s="1"/>
  <c r="Q245" i="8" s="1"/>
  <c r="P244" i="8"/>
  <c r="N244" i="8"/>
  <c r="O244" i="8" s="1"/>
  <c r="Q244" i="8" s="1"/>
  <c r="P243" i="8"/>
  <c r="N243" i="8"/>
  <c r="O243" i="8" s="1"/>
  <c r="Q243" i="8" s="1"/>
  <c r="P242" i="8"/>
  <c r="N242" i="8"/>
  <c r="O242" i="8" s="1"/>
  <c r="Q242" i="8" s="1"/>
  <c r="P241" i="8"/>
  <c r="N241" i="8"/>
  <c r="O241" i="8" s="1"/>
  <c r="Q241" i="8" s="1"/>
  <c r="P240" i="8"/>
  <c r="N240" i="8"/>
  <c r="O240" i="8" s="1"/>
  <c r="Q240" i="8" s="1"/>
  <c r="P239" i="8"/>
  <c r="N239" i="8"/>
  <c r="O239" i="8" s="1"/>
  <c r="Q239" i="8" s="1"/>
  <c r="P238" i="8"/>
  <c r="N238" i="8"/>
  <c r="O238" i="8" s="1"/>
  <c r="Q238" i="8" s="1"/>
  <c r="P237" i="8"/>
  <c r="N237" i="8"/>
  <c r="O237" i="8" s="1"/>
  <c r="Q237" i="8" s="1"/>
  <c r="P236" i="8"/>
  <c r="N236" i="8"/>
  <c r="O236" i="8" s="1"/>
  <c r="Q236" i="8" s="1"/>
  <c r="P235" i="8"/>
  <c r="N235" i="8"/>
  <c r="O235" i="8" s="1"/>
  <c r="Q235" i="8" s="1"/>
  <c r="P234" i="8"/>
  <c r="N234" i="8"/>
  <c r="O234" i="8" s="1"/>
  <c r="Q234" i="8" s="1"/>
  <c r="P233" i="8"/>
  <c r="N233" i="8"/>
  <c r="O233" i="8" s="1"/>
  <c r="Q233" i="8" s="1"/>
  <c r="P232" i="8"/>
  <c r="N232" i="8"/>
  <c r="O232" i="8" s="1"/>
  <c r="Q232" i="8" s="1"/>
  <c r="P231" i="8"/>
  <c r="N231" i="8"/>
  <c r="O231" i="8" s="1"/>
  <c r="Q231" i="8" s="1"/>
  <c r="P230" i="8"/>
  <c r="N230" i="8"/>
  <c r="O230" i="8" s="1"/>
  <c r="Q230" i="8" s="1"/>
  <c r="P229" i="8"/>
  <c r="N229" i="8"/>
  <c r="O229" i="8" s="1"/>
  <c r="Q229" i="8" s="1"/>
  <c r="P228" i="8"/>
  <c r="N228" i="8"/>
  <c r="O228" i="8" s="1"/>
  <c r="Q228" i="8" s="1"/>
  <c r="P227" i="8"/>
  <c r="N227" i="8"/>
  <c r="O227" i="8" s="1"/>
  <c r="Q227" i="8" s="1"/>
  <c r="P226" i="8"/>
  <c r="N226" i="8"/>
  <c r="O226" i="8" s="1"/>
  <c r="Q226" i="8" s="1"/>
  <c r="P225" i="8"/>
  <c r="N225" i="8"/>
  <c r="O225" i="8" s="1"/>
  <c r="Q225" i="8" s="1"/>
  <c r="P224" i="8"/>
  <c r="N224" i="8"/>
  <c r="O224" i="8" s="1"/>
  <c r="Q224" i="8" s="1"/>
  <c r="P223" i="8"/>
  <c r="N223" i="8"/>
  <c r="O223" i="8" s="1"/>
  <c r="Q223" i="8" s="1"/>
  <c r="P222" i="8"/>
  <c r="N222" i="8"/>
  <c r="O222" i="8" s="1"/>
  <c r="Q222" i="8" s="1"/>
  <c r="P124" i="8"/>
  <c r="N124" i="8"/>
  <c r="O124" i="8" s="1"/>
  <c r="Q124" i="8" s="1"/>
  <c r="P123" i="8"/>
  <c r="N123" i="8"/>
  <c r="O123" i="8" s="1"/>
  <c r="Q123" i="8" s="1"/>
  <c r="P122" i="8"/>
  <c r="N122" i="8"/>
  <c r="O122" i="8" s="1"/>
  <c r="Q122" i="8" s="1"/>
  <c r="P121" i="8"/>
  <c r="N121" i="8"/>
  <c r="O121" i="8" s="1"/>
  <c r="Q121" i="8" s="1"/>
  <c r="P120" i="8"/>
  <c r="N120" i="8"/>
  <c r="O120" i="8" s="1"/>
  <c r="Q120" i="8" s="1"/>
  <c r="P119" i="8"/>
  <c r="N119" i="8"/>
  <c r="O119" i="8" s="1"/>
  <c r="Q119" i="8" s="1"/>
  <c r="P118" i="8"/>
  <c r="N118" i="8"/>
  <c r="O118" i="8" s="1"/>
  <c r="Q118" i="8" s="1"/>
  <c r="P117" i="8"/>
  <c r="N117" i="8"/>
  <c r="O117" i="8" s="1"/>
  <c r="Q117" i="8" s="1"/>
  <c r="P116" i="8"/>
  <c r="N116" i="8"/>
  <c r="O116" i="8" s="1"/>
  <c r="Q116" i="8" s="1"/>
  <c r="P115" i="8"/>
  <c r="N115" i="8"/>
  <c r="O115" i="8" s="1"/>
  <c r="Q115" i="8" s="1"/>
  <c r="P114" i="8"/>
  <c r="N114" i="8"/>
  <c r="O114" i="8" s="1"/>
  <c r="Q114" i="8" s="1"/>
  <c r="P113" i="8"/>
  <c r="N113" i="8"/>
  <c r="O113" i="8" s="1"/>
  <c r="Q113" i="8" s="1"/>
  <c r="P112" i="8"/>
  <c r="N112" i="8"/>
  <c r="O112" i="8" s="1"/>
  <c r="Q112" i="8" s="1"/>
  <c r="P111" i="8"/>
  <c r="N111" i="8"/>
  <c r="O111" i="8" s="1"/>
  <c r="Q111" i="8" s="1"/>
  <c r="P110" i="8"/>
  <c r="N110" i="8"/>
  <c r="O110" i="8" s="1"/>
  <c r="Q110" i="8" s="1"/>
  <c r="P109" i="8"/>
  <c r="N109" i="8"/>
  <c r="O109" i="8" s="1"/>
  <c r="Q109" i="8" s="1"/>
  <c r="P108" i="8"/>
  <c r="N108" i="8"/>
  <c r="O108" i="8" s="1"/>
  <c r="Q108" i="8" s="1"/>
  <c r="P107" i="8"/>
  <c r="N107" i="8"/>
  <c r="O107" i="8" s="1"/>
  <c r="Q107" i="8" s="1"/>
  <c r="P106" i="8"/>
  <c r="N106" i="8"/>
  <c r="O106" i="8" s="1"/>
  <c r="Q106" i="8" s="1"/>
  <c r="P105" i="8"/>
  <c r="N105" i="8"/>
  <c r="O105" i="8" s="1"/>
  <c r="Q105" i="8" s="1"/>
  <c r="P104" i="8"/>
  <c r="N104" i="8"/>
  <c r="O104" i="8" s="1"/>
  <c r="Q104" i="8" s="1"/>
  <c r="P103" i="8"/>
  <c r="N103" i="8"/>
  <c r="O103" i="8" s="1"/>
  <c r="Q103" i="8" s="1"/>
  <c r="P102" i="8"/>
  <c r="N102" i="8"/>
  <c r="O102" i="8" s="1"/>
  <c r="Q102" i="8" s="1"/>
  <c r="P101" i="8"/>
  <c r="N101" i="8"/>
  <c r="O101" i="8" s="1"/>
  <c r="Q101" i="8" s="1"/>
  <c r="P100" i="8"/>
  <c r="N100" i="8"/>
  <c r="O100" i="8" s="1"/>
  <c r="Q100" i="8" s="1"/>
  <c r="P99" i="8"/>
  <c r="N99" i="8"/>
  <c r="O99" i="8" s="1"/>
  <c r="Q99" i="8" s="1"/>
  <c r="P98" i="8"/>
  <c r="N98" i="8"/>
  <c r="O98" i="8" s="1"/>
  <c r="Q98" i="8" s="1"/>
  <c r="P97" i="8"/>
  <c r="N97" i="8"/>
  <c r="O97" i="8" s="1"/>
  <c r="Q97" i="8" s="1"/>
  <c r="P96" i="8"/>
  <c r="N96" i="8"/>
  <c r="O96" i="8" s="1"/>
  <c r="Q96" i="8" s="1"/>
  <c r="P95" i="8"/>
  <c r="N95" i="8"/>
  <c r="O95" i="8" s="1"/>
  <c r="Q95" i="8" s="1"/>
  <c r="P94" i="8"/>
  <c r="N94" i="8"/>
  <c r="O94" i="8" s="1"/>
  <c r="Q94" i="8" s="1"/>
  <c r="P93" i="8"/>
  <c r="N93" i="8"/>
  <c r="O93" i="8" s="1"/>
  <c r="Q93" i="8" s="1"/>
  <c r="P92" i="8"/>
  <c r="N92" i="8"/>
  <c r="O92" i="8" s="1"/>
  <c r="Q92" i="8" s="1"/>
  <c r="P91" i="8"/>
  <c r="N91" i="8"/>
  <c r="O91" i="8" s="1"/>
  <c r="Q91" i="8" s="1"/>
  <c r="P90" i="8"/>
  <c r="N90" i="8"/>
  <c r="O90" i="8" s="1"/>
  <c r="Q90" i="8" s="1"/>
  <c r="P89" i="8"/>
  <c r="N89" i="8"/>
  <c r="O89" i="8" s="1"/>
  <c r="Q89" i="8" s="1"/>
  <c r="P88" i="8"/>
  <c r="N88" i="8"/>
  <c r="O88" i="8" s="1"/>
  <c r="Q88" i="8" s="1"/>
  <c r="P87" i="8"/>
  <c r="N87" i="8"/>
  <c r="O87" i="8" s="1"/>
  <c r="Q87" i="8" s="1"/>
  <c r="P86" i="8"/>
  <c r="N86" i="8"/>
  <c r="O86" i="8" s="1"/>
  <c r="Q86" i="8" s="1"/>
  <c r="P85" i="8"/>
  <c r="N85" i="8"/>
  <c r="O85" i="8" s="1"/>
  <c r="Q85" i="8" s="1"/>
  <c r="P84" i="8"/>
  <c r="N84" i="8"/>
  <c r="O84" i="8" s="1"/>
  <c r="Q84" i="8" s="1"/>
  <c r="P83" i="8"/>
  <c r="N83" i="8"/>
  <c r="O83" i="8" s="1"/>
  <c r="Q83" i="8" s="1"/>
  <c r="P82" i="8"/>
  <c r="N82" i="8"/>
  <c r="O82" i="8" s="1"/>
  <c r="Q82" i="8" s="1"/>
  <c r="P81" i="8"/>
  <c r="N81" i="8"/>
  <c r="O81" i="8" s="1"/>
  <c r="Q81" i="8" s="1"/>
  <c r="P80" i="8"/>
  <c r="N80" i="8"/>
  <c r="O80" i="8" s="1"/>
  <c r="Q80" i="8" s="1"/>
  <c r="P79" i="8"/>
  <c r="N79" i="8"/>
  <c r="O79" i="8" s="1"/>
  <c r="Q79" i="8" s="1"/>
  <c r="P78" i="8"/>
  <c r="N78" i="8"/>
  <c r="O78" i="8" s="1"/>
  <c r="Q78" i="8" s="1"/>
  <c r="P77" i="8"/>
  <c r="N77" i="8"/>
  <c r="O77" i="8" s="1"/>
  <c r="Q77" i="8" s="1"/>
  <c r="P76" i="8"/>
  <c r="N76" i="8"/>
  <c r="O76" i="8" s="1"/>
  <c r="Q76" i="8" s="1"/>
  <c r="P75" i="8"/>
  <c r="N75" i="8"/>
  <c r="O75" i="8" s="1"/>
  <c r="Q75" i="8" s="1"/>
  <c r="P74" i="8"/>
  <c r="N74" i="8"/>
  <c r="O74" i="8" s="1"/>
  <c r="Q74" i="8" s="1"/>
  <c r="P73" i="8"/>
  <c r="N73" i="8"/>
  <c r="O73" i="8" s="1"/>
  <c r="Q73" i="8" s="1"/>
  <c r="P72" i="8"/>
  <c r="N72" i="8"/>
  <c r="O72" i="8" s="1"/>
  <c r="Q72" i="8" s="1"/>
  <c r="P71" i="8"/>
  <c r="N71" i="8"/>
  <c r="O71" i="8" s="1"/>
  <c r="Q71" i="8" s="1"/>
  <c r="P70" i="8"/>
  <c r="N70" i="8"/>
  <c r="O70" i="8" s="1"/>
  <c r="Q70" i="8" s="1"/>
  <c r="P69" i="8"/>
  <c r="N69" i="8"/>
  <c r="O69" i="8" s="1"/>
  <c r="Q69" i="8" s="1"/>
  <c r="P68" i="8"/>
  <c r="N68" i="8"/>
  <c r="O68" i="8" s="1"/>
  <c r="Q68" i="8" s="1"/>
  <c r="P67" i="8"/>
  <c r="N67" i="8"/>
  <c r="O67" i="8" s="1"/>
  <c r="Q67" i="8" s="1"/>
  <c r="P66" i="8"/>
  <c r="N66" i="8"/>
  <c r="O66" i="8" s="1"/>
  <c r="Q66" i="8" s="1"/>
  <c r="P65" i="8"/>
  <c r="N65" i="8"/>
  <c r="O65" i="8" s="1"/>
  <c r="Q65" i="8" s="1"/>
  <c r="P413" i="8" l="1"/>
  <c r="N413" i="8"/>
  <c r="O413" i="8" s="1"/>
  <c r="Q413" i="8" s="1"/>
  <c r="P412" i="8"/>
  <c r="N412" i="8"/>
  <c r="O412" i="8" s="1"/>
  <c r="Q412" i="8" s="1"/>
  <c r="P411" i="8"/>
  <c r="N411" i="8"/>
  <c r="O411" i="8" s="1"/>
  <c r="Q411" i="8" s="1"/>
  <c r="P410" i="8"/>
  <c r="N410" i="8"/>
  <c r="O410" i="8" s="1"/>
  <c r="Q410" i="8" s="1"/>
  <c r="P409" i="8"/>
  <c r="N409" i="8"/>
  <c r="O409" i="8" s="1"/>
  <c r="Q409" i="8" s="1"/>
  <c r="P408" i="8"/>
  <c r="N408" i="8"/>
  <c r="O408" i="8" s="1"/>
  <c r="Q408" i="8" s="1"/>
  <c r="P399" i="8"/>
  <c r="N399" i="8"/>
  <c r="O399" i="8" s="1"/>
  <c r="Q399" i="8" s="1"/>
  <c r="P398" i="8"/>
  <c r="N398" i="8"/>
  <c r="O398" i="8" s="1"/>
  <c r="Q398" i="8" s="1"/>
  <c r="P397" i="8"/>
  <c r="N397" i="8"/>
  <c r="O397" i="8" s="1"/>
  <c r="Q397" i="8" s="1"/>
  <c r="P396" i="8"/>
  <c r="N396" i="8"/>
  <c r="O396" i="8" s="1"/>
  <c r="Q396" i="8" s="1"/>
  <c r="P395" i="8"/>
  <c r="N395" i="8"/>
  <c r="O395" i="8" s="1"/>
  <c r="Q395" i="8" s="1"/>
  <c r="P394" i="8"/>
  <c r="N394" i="8"/>
  <c r="O394" i="8" s="1"/>
  <c r="Q394" i="8" s="1"/>
  <c r="P393" i="8"/>
  <c r="N393" i="8"/>
  <c r="O393" i="8" s="1"/>
  <c r="Q393" i="8" s="1"/>
  <c r="P392" i="8"/>
  <c r="N392" i="8"/>
  <c r="O392" i="8" s="1"/>
  <c r="Q392" i="8" s="1"/>
  <c r="P391" i="8"/>
  <c r="N391" i="8"/>
  <c r="O391" i="8" s="1"/>
  <c r="Q391" i="8" s="1"/>
  <c r="P390" i="8"/>
  <c r="N390" i="8"/>
  <c r="O390" i="8" s="1"/>
  <c r="Q390" i="8" s="1"/>
  <c r="P389" i="8"/>
  <c r="N389" i="8"/>
  <c r="O389" i="8" s="1"/>
  <c r="Q389" i="8" s="1"/>
  <c r="P388" i="8"/>
  <c r="N388" i="8"/>
  <c r="O388" i="8" s="1"/>
  <c r="Q388" i="8" s="1"/>
  <c r="P387" i="8"/>
  <c r="N387" i="8"/>
  <c r="O387" i="8" s="1"/>
  <c r="Q387" i="8" s="1"/>
  <c r="P386" i="8"/>
  <c r="N386" i="8"/>
  <c r="O386" i="8" s="1"/>
  <c r="Q386" i="8" s="1"/>
  <c r="P385" i="8"/>
  <c r="N385" i="8"/>
  <c r="O385" i="8" s="1"/>
  <c r="Q385" i="8" s="1"/>
  <c r="P384" i="8"/>
  <c r="N384" i="8"/>
  <c r="O384" i="8" s="1"/>
  <c r="Q384" i="8" s="1"/>
  <c r="P383" i="8"/>
  <c r="N383" i="8"/>
  <c r="O383" i="8" s="1"/>
  <c r="Q383" i="8" s="1"/>
  <c r="P349" i="8"/>
  <c r="N349" i="8"/>
  <c r="O349" i="8" s="1"/>
  <c r="Q349" i="8" s="1"/>
  <c r="P348" i="8"/>
  <c r="N348" i="8"/>
  <c r="O348" i="8" s="1"/>
  <c r="Q348" i="8" s="1"/>
  <c r="P347" i="8"/>
  <c r="N347" i="8"/>
  <c r="O347" i="8" s="1"/>
  <c r="Q347" i="8" s="1"/>
  <c r="P346" i="8"/>
  <c r="N346" i="8"/>
  <c r="O346" i="8" s="1"/>
  <c r="Q346" i="8" s="1"/>
  <c r="P345" i="8"/>
  <c r="N345" i="8"/>
  <c r="O345" i="8" s="1"/>
  <c r="Q345" i="8" s="1"/>
  <c r="P344" i="8"/>
  <c r="N344" i="8"/>
  <c r="O344" i="8" s="1"/>
  <c r="Q344" i="8" s="1"/>
  <c r="P343" i="8"/>
  <c r="N343" i="8"/>
  <c r="O343" i="8" s="1"/>
  <c r="Q343" i="8" s="1"/>
  <c r="P342" i="8"/>
  <c r="N342" i="8"/>
  <c r="O342" i="8" s="1"/>
  <c r="Q342" i="8" s="1"/>
  <c r="P341" i="8"/>
  <c r="N341" i="8"/>
  <c r="O341" i="8" s="1"/>
  <c r="Q341" i="8" s="1"/>
  <c r="P340" i="8"/>
  <c r="N340" i="8"/>
  <c r="O340" i="8" s="1"/>
  <c r="Q340" i="8" s="1"/>
  <c r="P339" i="8"/>
  <c r="N339" i="8"/>
  <c r="O339" i="8" s="1"/>
  <c r="Q339" i="8" s="1"/>
  <c r="P338" i="8"/>
  <c r="N338" i="8"/>
  <c r="O338" i="8" s="1"/>
  <c r="Q338" i="8" s="1"/>
  <c r="P337" i="8"/>
  <c r="N337" i="8"/>
  <c r="O337" i="8" s="1"/>
  <c r="Q337" i="8" s="1"/>
  <c r="P336" i="8"/>
  <c r="N336" i="8"/>
  <c r="O336" i="8" s="1"/>
  <c r="Q336" i="8" s="1"/>
  <c r="P335" i="8"/>
  <c r="N335" i="8"/>
  <c r="O335" i="8" s="1"/>
  <c r="Q335" i="8" s="1"/>
  <c r="P334" i="8"/>
  <c r="N334" i="8"/>
  <c r="O334" i="8" s="1"/>
  <c r="Q334" i="8" s="1"/>
  <c r="P333" i="8"/>
  <c r="N333" i="8"/>
  <c r="O333" i="8" s="1"/>
  <c r="Q333" i="8" s="1"/>
  <c r="P332" i="8"/>
  <c r="N332" i="8"/>
  <c r="O332" i="8" s="1"/>
  <c r="Q332" i="8" s="1"/>
  <c r="P331" i="8"/>
  <c r="N331" i="8"/>
  <c r="O331" i="8" s="1"/>
  <c r="Q331" i="8" s="1"/>
  <c r="P330" i="8"/>
  <c r="N330" i="8"/>
  <c r="O330" i="8" s="1"/>
  <c r="Q330" i="8" s="1"/>
  <c r="P329" i="8"/>
  <c r="N329" i="8"/>
  <c r="O329" i="8" s="1"/>
  <c r="Q329" i="8" s="1"/>
  <c r="P328" i="8"/>
  <c r="N328" i="8"/>
  <c r="O328" i="8" s="1"/>
  <c r="Q328" i="8" s="1"/>
  <c r="P414" i="8" l="1"/>
  <c r="Q414" i="8"/>
  <c r="P350" i="8"/>
  <c r="Q350" i="8"/>
  <c r="P192" i="8" l="1"/>
  <c r="N192" i="8"/>
  <c r="O192" i="8" s="1"/>
  <c r="Q192" i="8" s="1"/>
  <c r="P191" i="8"/>
  <c r="N191" i="8"/>
  <c r="O191" i="8" s="1"/>
  <c r="Q191" i="8" s="1"/>
  <c r="P190" i="8"/>
  <c r="N190" i="8"/>
  <c r="O190" i="8" s="1"/>
  <c r="Q190" i="8" s="1"/>
  <c r="P189" i="8"/>
  <c r="N189" i="8"/>
  <c r="O189" i="8" s="1"/>
  <c r="Q189" i="8" s="1"/>
  <c r="P188" i="8"/>
  <c r="N188" i="8"/>
  <c r="O188" i="8" s="1"/>
  <c r="Q188" i="8" s="1"/>
  <c r="P187" i="8"/>
  <c r="N187" i="8"/>
  <c r="O187" i="8" s="1"/>
  <c r="Q187" i="8" s="1"/>
  <c r="P186" i="8"/>
  <c r="N186" i="8"/>
  <c r="O186" i="8" s="1"/>
  <c r="Q186" i="8" s="1"/>
  <c r="P185" i="8"/>
  <c r="N185" i="8"/>
  <c r="O185" i="8" s="1"/>
  <c r="Q185" i="8" s="1"/>
  <c r="P184" i="8"/>
  <c r="N184" i="8"/>
  <c r="O184" i="8" s="1"/>
  <c r="Q184" i="8" s="1"/>
  <c r="P183" i="8"/>
  <c r="N183" i="8"/>
  <c r="O183" i="8" s="1"/>
  <c r="Q183" i="8" s="1"/>
  <c r="P182" i="8"/>
  <c r="N182" i="8"/>
  <c r="O182" i="8" s="1"/>
  <c r="Q182" i="8" s="1"/>
  <c r="P181" i="8"/>
  <c r="N181" i="8"/>
  <c r="O181" i="8" s="1"/>
  <c r="Q181" i="8" s="1"/>
  <c r="P180" i="8"/>
  <c r="N180" i="8"/>
  <c r="O180" i="8" s="1"/>
  <c r="Q180" i="8" s="1"/>
  <c r="P179" i="8"/>
  <c r="N179" i="8"/>
  <c r="O179" i="8" s="1"/>
  <c r="Q179" i="8" s="1"/>
  <c r="P178" i="8"/>
  <c r="N178" i="8"/>
  <c r="O178" i="8" s="1"/>
  <c r="Q178" i="8" s="1"/>
  <c r="P177" i="8"/>
  <c r="N177" i="8"/>
  <c r="O177" i="8" s="1"/>
  <c r="Q177" i="8" s="1"/>
  <c r="P176" i="8"/>
  <c r="N176" i="8"/>
  <c r="O176" i="8" s="1"/>
  <c r="Q176" i="8" s="1"/>
  <c r="P175" i="8"/>
  <c r="N175" i="8"/>
  <c r="O175" i="8" s="1"/>
  <c r="Q175" i="8" s="1"/>
  <c r="P174" i="8"/>
  <c r="N174" i="8"/>
  <c r="O174" i="8" s="1"/>
  <c r="Q174" i="8" s="1"/>
  <c r="P173" i="8"/>
  <c r="N173" i="8"/>
  <c r="O173" i="8" s="1"/>
  <c r="Q173" i="8" s="1"/>
  <c r="P172" i="8"/>
  <c r="N172" i="8"/>
  <c r="O172" i="8" s="1"/>
  <c r="Q172" i="8" s="1"/>
  <c r="P171" i="8"/>
  <c r="N171" i="8"/>
  <c r="O171" i="8" s="1"/>
  <c r="Q171" i="8" s="1"/>
  <c r="P170" i="8"/>
  <c r="N170" i="8"/>
  <c r="O170" i="8" s="1"/>
  <c r="Q170" i="8" s="1"/>
  <c r="N221" i="8" l="1"/>
  <c r="O221" i="8" s="1"/>
  <c r="N278" i="8"/>
  <c r="O278" i="8" s="1"/>
  <c r="N64" i="8"/>
  <c r="O64" i="8" s="1"/>
  <c r="P54" i="8"/>
  <c r="N54" i="8"/>
  <c r="O54" i="8" s="1"/>
  <c r="Q54" i="8" s="1"/>
  <c r="P53" i="8"/>
  <c r="N53" i="8"/>
  <c r="O53" i="8" s="1"/>
  <c r="Q53" i="8" s="1"/>
  <c r="P52" i="8"/>
  <c r="N52" i="8"/>
  <c r="O52" i="8" s="1"/>
  <c r="Q52" i="8" s="1"/>
  <c r="P51" i="8"/>
  <c r="N51" i="8"/>
  <c r="O51" i="8" s="1"/>
  <c r="Q51" i="8" s="1"/>
  <c r="P50" i="8"/>
  <c r="N50" i="8"/>
  <c r="O50" i="8" s="1"/>
  <c r="Q50" i="8" s="1"/>
  <c r="P49" i="8"/>
  <c r="N49" i="8"/>
  <c r="O49" i="8" s="1"/>
  <c r="Q49" i="8" s="1"/>
  <c r="P48" i="8"/>
  <c r="N48" i="8"/>
  <c r="O48" i="8" s="1"/>
  <c r="Q48" i="8" s="1"/>
  <c r="P47" i="8"/>
  <c r="N47" i="8"/>
  <c r="O47" i="8" s="1"/>
  <c r="Q47" i="8" s="1"/>
  <c r="P46" i="8"/>
  <c r="N46" i="8"/>
  <c r="O46" i="8" s="1"/>
  <c r="Q46" i="8" s="1"/>
  <c r="P45" i="8"/>
  <c r="N45" i="8"/>
  <c r="O45" i="8" s="1"/>
  <c r="Q45" i="8" s="1"/>
  <c r="P44" i="8"/>
  <c r="N44" i="8"/>
  <c r="O44" i="8" s="1"/>
  <c r="Q44" i="8" s="1"/>
  <c r="P43" i="8"/>
  <c r="N43" i="8"/>
  <c r="O43" i="8" s="1"/>
  <c r="Q43" i="8" s="1"/>
  <c r="P42" i="8"/>
  <c r="N42" i="8"/>
  <c r="O42" i="8" s="1"/>
  <c r="Q42" i="8" s="1"/>
  <c r="P41" i="8"/>
  <c r="N41" i="8"/>
  <c r="O41" i="8" s="1"/>
  <c r="Q41" i="8" s="1"/>
  <c r="P40" i="8"/>
  <c r="N40" i="8"/>
  <c r="O40" i="8" s="1"/>
  <c r="Q40" i="8" s="1"/>
  <c r="P39" i="8"/>
  <c r="N39" i="8"/>
  <c r="O39" i="8" s="1"/>
  <c r="Q39" i="8" s="1"/>
  <c r="P38" i="8"/>
  <c r="N38" i="8"/>
  <c r="O38" i="8" s="1"/>
  <c r="Q38" i="8" s="1"/>
  <c r="P37" i="8"/>
  <c r="N37" i="8"/>
  <c r="O37" i="8" s="1"/>
  <c r="Q37" i="8" s="1"/>
  <c r="P36" i="8"/>
  <c r="N36" i="8"/>
  <c r="O36" i="8" s="1"/>
  <c r="Q36" i="8" s="1"/>
  <c r="P35" i="8"/>
  <c r="N35" i="8"/>
  <c r="O35" i="8" s="1"/>
  <c r="Q35" i="8" s="1"/>
  <c r="P34" i="8"/>
  <c r="N34" i="8"/>
  <c r="O34" i="8" s="1"/>
  <c r="Q34" i="8" s="1"/>
  <c r="P33" i="8"/>
  <c r="N33" i="8"/>
  <c r="O33" i="8" s="1"/>
  <c r="Q33" i="8" s="1"/>
  <c r="P32" i="8"/>
  <c r="N32" i="8"/>
  <c r="O32" i="8" s="1"/>
  <c r="Q32" i="8" s="1"/>
  <c r="P31" i="8"/>
  <c r="N31" i="8"/>
  <c r="O31" i="8" s="1"/>
  <c r="Q31" i="8" s="1"/>
  <c r="P30" i="8"/>
  <c r="N30" i="8"/>
  <c r="O30" i="8" s="1"/>
  <c r="Q30" i="8" s="1"/>
  <c r="P29" i="8"/>
  <c r="N29" i="8"/>
  <c r="O29" i="8" s="1"/>
  <c r="Q29" i="8" s="1"/>
  <c r="P28" i="8"/>
  <c r="N28" i="8"/>
  <c r="O28" i="8" s="1"/>
  <c r="Q28" i="8" s="1"/>
  <c r="P27" i="8"/>
  <c r="N27" i="8"/>
  <c r="O27" i="8" s="1"/>
  <c r="Q27" i="8" s="1"/>
  <c r="P26" i="8"/>
  <c r="N26" i="8"/>
  <c r="O26" i="8" s="1"/>
  <c r="Q26" i="8" s="1"/>
  <c r="P25" i="8"/>
  <c r="N25" i="8"/>
  <c r="O25" i="8" s="1"/>
  <c r="Q25" i="8" s="1"/>
  <c r="P24" i="8"/>
  <c r="N24" i="8"/>
  <c r="O24" i="8" s="1"/>
  <c r="Q24" i="8" s="1"/>
  <c r="P23" i="8"/>
  <c r="N23" i="8"/>
  <c r="O23" i="8" s="1"/>
  <c r="Q23" i="8" s="1"/>
  <c r="P22" i="8"/>
  <c r="N22" i="8"/>
  <c r="O22" i="8" s="1"/>
  <c r="Q22" i="8" s="1"/>
  <c r="P21" i="8"/>
  <c r="N21" i="8"/>
  <c r="O21" i="8" s="1"/>
  <c r="Q21" i="8" s="1"/>
  <c r="P20" i="8"/>
  <c r="N20" i="8"/>
  <c r="O20" i="8" s="1"/>
  <c r="Q20" i="8" s="1"/>
  <c r="P19" i="8"/>
  <c r="N19" i="8"/>
  <c r="O19" i="8" s="1"/>
  <c r="Q19" i="8" s="1"/>
  <c r="P18" i="8"/>
  <c r="N18" i="8"/>
  <c r="O18" i="8" s="1"/>
  <c r="Q18" i="8" s="1"/>
  <c r="P160" i="8" l="1"/>
  <c r="N160" i="8"/>
  <c r="O160" i="8" s="1"/>
  <c r="Q160" i="8" s="1"/>
  <c r="P159" i="8"/>
  <c r="N159" i="8"/>
  <c r="O159" i="8" s="1"/>
  <c r="Q159" i="8" s="1"/>
  <c r="P158" i="8"/>
  <c r="N158" i="8"/>
  <c r="O158" i="8" s="1"/>
  <c r="Q158" i="8" s="1"/>
  <c r="P157" i="8"/>
  <c r="N157" i="8"/>
  <c r="O157" i="8" s="1"/>
  <c r="Q157" i="8" s="1"/>
  <c r="P156" i="8"/>
  <c r="N156" i="8"/>
  <c r="O156" i="8" s="1"/>
  <c r="Q156" i="8" s="1"/>
  <c r="P155" i="8"/>
  <c r="N155" i="8"/>
  <c r="O155" i="8" s="1"/>
  <c r="Q155" i="8" s="1"/>
  <c r="P154" i="8"/>
  <c r="N154" i="8"/>
  <c r="O154" i="8" s="1"/>
  <c r="Q154" i="8" s="1"/>
  <c r="P153" i="8"/>
  <c r="N153" i="8"/>
  <c r="O153" i="8" s="1"/>
  <c r="Q153" i="8" s="1"/>
  <c r="P152" i="8"/>
  <c r="N152" i="8"/>
  <c r="O152" i="8" s="1"/>
  <c r="Q152" i="8" s="1"/>
  <c r="P151" i="8"/>
  <c r="N151" i="8"/>
  <c r="O151" i="8" s="1"/>
  <c r="Q151" i="8" s="1"/>
  <c r="P150" i="8"/>
  <c r="N150" i="8"/>
  <c r="O150" i="8" s="1"/>
  <c r="Q150" i="8" s="1"/>
  <c r="P149" i="8"/>
  <c r="N149" i="8"/>
  <c r="O149" i="8" s="1"/>
  <c r="Q149" i="8" s="1"/>
  <c r="P148" i="8"/>
  <c r="N148" i="8"/>
  <c r="O148" i="8" s="1"/>
  <c r="Q148" i="8" s="1"/>
  <c r="P147" i="8"/>
  <c r="N147" i="8"/>
  <c r="O147" i="8" s="1"/>
  <c r="Q147" i="8" s="1"/>
  <c r="P146" i="8"/>
  <c r="N146" i="8"/>
  <c r="O146" i="8" s="1"/>
  <c r="Q146" i="8" s="1"/>
  <c r="P145" i="8"/>
  <c r="N145" i="8"/>
  <c r="O145" i="8" s="1"/>
  <c r="Q145" i="8" s="1"/>
  <c r="P144" i="8"/>
  <c r="N144" i="8"/>
  <c r="O144" i="8" s="1"/>
  <c r="Q144" i="8" s="1"/>
  <c r="P143" i="8"/>
  <c r="N143" i="8"/>
  <c r="O143" i="8" s="1"/>
  <c r="Q143" i="8" s="1"/>
  <c r="P142" i="8"/>
  <c r="N142" i="8"/>
  <c r="O142" i="8" s="1"/>
  <c r="Q142" i="8" s="1"/>
  <c r="P141" i="8"/>
  <c r="N141" i="8"/>
  <c r="O141" i="8" s="1"/>
  <c r="Q141" i="8" s="1"/>
  <c r="P140" i="8"/>
  <c r="N140" i="8"/>
  <c r="O140" i="8" s="1"/>
  <c r="Q140" i="8" s="1"/>
  <c r="P139" i="8"/>
  <c r="N139" i="8"/>
  <c r="O139" i="8" s="1"/>
  <c r="Q139" i="8" s="1"/>
  <c r="P138" i="8"/>
  <c r="N138" i="8"/>
  <c r="O138" i="8" s="1"/>
  <c r="Q138" i="8" s="1"/>
  <c r="P137" i="8"/>
  <c r="N137" i="8"/>
  <c r="O137" i="8" s="1"/>
  <c r="Q137" i="8" s="1"/>
  <c r="P136" i="8"/>
  <c r="N136" i="8"/>
  <c r="O136" i="8" s="1"/>
  <c r="Q136" i="8" s="1"/>
  <c r="P135" i="8"/>
  <c r="N135" i="8"/>
  <c r="O135" i="8" s="1"/>
  <c r="Q135" i="8" s="1"/>
  <c r="P211" i="8" l="1"/>
  <c r="N211" i="8"/>
  <c r="O211" i="8" s="1"/>
  <c r="Q211" i="8" s="1"/>
  <c r="P210" i="8"/>
  <c r="N210" i="8"/>
  <c r="O210" i="8" s="1"/>
  <c r="Q210" i="8" s="1"/>
  <c r="P209" i="8"/>
  <c r="N209" i="8"/>
  <c r="O209" i="8" s="1"/>
  <c r="Q209" i="8" s="1"/>
  <c r="P208" i="8"/>
  <c r="N208" i="8"/>
  <c r="O208" i="8" s="1"/>
  <c r="Q208" i="8" s="1"/>
  <c r="P207" i="8"/>
  <c r="N207" i="8"/>
  <c r="O207" i="8" s="1"/>
  <c r="Q207" i="8" s="1"/>
  <c r="P206" i="8"/>
  <c r="N206" i="8"/>
  <c r="O206" i="8" s="1"/>
  <c r="Q206" i="8" s="1"/>
  <c r="P205" i="8"/>
  <c r="N205" i="8"/>
  <c r="O205" i="8" s="1"/>
  <c r="Q205" i="8" s="1"/>
  <c r="P204" i="8"/>
  <c r="N204" i="8"/>
  <c r="O204" i="8" s="1"/>
  <c r="Q204" i="8" s="1"/>
  <c r="P203" i="8"/>
  <c r="N203" i="8"/>
  <c r="O203" i="8" s="1"/>
  <c r="Q203" i="8" s="1"/>
  <c r="P202" i="8"/>
  <c r="N202" i="8"/>
  <c r="O202" i="8" s="1"/>
  <c r="Q202" i="8" s="1"/>
  <c r="P278" i="8" l="1"/>
  <c r="P320" i="8" s="1"/>
  <c r="Q278" i="8"/>
  <c r="Q320" i="8" s="1"/>
  <c r="P134" i="8" l="1"/>
  <c r="P161" i="8" s="1"/>
  <c r="N134" i="8"/>
  <c r="O134" i="8" s="1"/>
  <c r="Q134" i="8" s="1"/>
  <c r="Q161" i="8" s="1"/>
  <c r="P221" i="8"/>
  <c r="P270" i="8" s="1"/>
  <c r="Q221" i="8"/>
  <c r="Q270" i="8" s="1"/>
  <c r="P201" i="8"/>
  <c r="P212" i="8" s="1"/>
  <c r="N201" i="8"/>
  <c r="O201" i="8" s="1"/>
  <c r="Q201" i="8" s="1"/>
  <c r="Q212" i="8" s="1"/>
  <c r="P169" i="8"/>
  <c r="P193" i="8" s="1"/>
  <c r="N169" i="8"/>
  <c r="O169" i="8" s="1"/>
  <c r="Q169" i="8" s="1"/>
  <c r="Q193" i="8" s="1"/>
  <c r="P64" i="8"/>
  <c r="P125" i="8" s="1"/>
  <c r="Q64" i="8"/>
  <c r="Q125" i="8" s="1"/>
  <c r="P17" i="8"/>
  <c r="P55" i="8" s="1"/>
  <c r="N17" i="8"/>
  <c r="O17" i="8" s="1"/>
  <c r="Q17" i="8" s="1"/>
  <c r="Q55" i="8" s="1"/>
  <c r="Q420" i="8" l="1"/>
</calcChain>
</file>

<file path=xl/sharedStrings.xml><?xml version="1.0" encoding="utf-8"?>
<sst xmlns="http://schemas.openxmlformats.org/spreadsheetml/2006/main" count="1449" uniqueCount="905">
  <si>
    <t>Ponudnik:</t>
  </si>
  <si>
    <t>Naziv:</t>
  </si>
  <si>
    <t>Naslov:</t>
  </si>
  <si>
    <t>Transakcijski račun</t>
  </si>
  <si>
    <t>ID za DDV</t>
  </si>
  <si>
    <t>Naročnik:</t>
  </si>
  <si>
    <t xml:space="preserve"> </t>
  </si>
  <si>
    <t xml:space="preserve">Naziv: </t>
  </si>
  <si>
    <t>ZDRAVSTVENI DOM LENART</t>
  </si>
  <si>
    <t>Maistrova ulica 22, 2230 Lenart v Slov. goricah</t>
  </si>
  <si>
    <t>Transakcijski račun: 01258-6030921410</t>
  </si>
  <si>
    <t xml:space="preserve">ID za DDV:    </t>
  </si>
  <si>
    <t>SI 77498844</t>
  </si>
  <si>
    <t>PREDRAČUN</t>
  </si>
  <si>
    <t>Zap. št.</t>
  </si>
  <si>
    <t>Artikel</t>
  </si>
  <si>
    <t>Enota mere</t>
  </si>
  <si>
    <t>Predvidena količina za obdobje 1 leta</t>
  </si>
  <si>
    <t>Originalno pakiranje</t>
  </si>
  <si>
    <t>Proizvajalec</t>
  </si>
  <si>
    <t>Naziv</t>
  </si>
  <si>
    <t>Cena na EM brez DDV v EUR</t>
  </si>
  <si>
    <t>Popust / rabat v EUR</t>
  </si>
  <si>
    <t>DDV v %</t>
  </si>
  <si>
    <t>DDV na EM v EUR</t>
  </si>
  <si>
    <t>KOM</t>
  </si>
  <si>
    <t>ZAV</t>
  </si>
  <si>
    <t>SC</t>
  </si>
  <si>
    <t>SKUPAJ</t>
  </si>
  <si>
    <t>Ponudnik mora oddati ponudbo za celoten sklop</t>
  </si>
  <si>
    <t>Potrebno je omogočiti testiranje vseh nam nepoznanih izdelkov.</t>
  </si>
  <si>
    <t>SKUPNA VREDNOST CELOTNE PONUDBE</t>
  </si>
  <si>
    <t xml:space="preserve">     NAVODILA: Ponudniki vpišejo v:</t>
  </si>
  <si>
    <t>kraj:</t>
  </si>
  <si>
    <t>datum:</t>
  </si>
  <si>
    <t>žig</t>
  </si>
  <si>
    <t>1. SKLOP:OBVEZILNI MATERIAL - STERILEN IN NESTERILEN</t>
  </si>
  <si>
    <t>108075</t>
  </si>
  <si>
    <t>108078</t>
  </si>
  <si>
    <t>108077</t>
  </si>
  <si>
    <t>112148</t>
  </si>
  <si>
    <t>112092</t>
  </si>
  <si>
    <t>112105</t>
  </si>
  <si>
    <t>112077</t>
  </si>
  <si>
    <t>112130</t>
  </si>
  <si>
    <t>112098</t>
  </si>
  <si>
    <t>117343</t>
  </si>
  <si>
    <t>117218</t>
  </si>
  <si>
    <t>317074</t>
  </si>
  <si>
    <t>117130</t>
  </si>
  <si>
    <t>117132</t>
  </si>
  <si>
    <t>117192</t>
  </si>
  <si>
    <t>118046</t>
  </si>
  <si>
    <t>119196</t>
  </si>
  <si>
    <t>119115</t>
  </si>
  <si>
    <t>119110</t>
  </si>
  <si>
    <t>123091</t>
  </si>
  <si>
    <t>123089</t>
  </si>
  <si>
    <t>2. SKLOP:OBLOGE IN OBLIŽI ZA RANE</t>
  </si>
  <si>
    <t xml:space="preserve"> cena z DDV na EM v EUR</t>
  </si>
  <si>
    <t>Skupaj vrednost brez DDV v EUR</t>
  </si>
  <si>
    <t>Skupaj vrednost z DDV v EUR</t>
  </si>
  <si>
    <t xml:space="preserve">Za pravilnost formul izračuna vrednosti posameznih postavk v tabeli je odgovoren ponudnik sam. </t>
  </si>
  <si>
    <t>OBR-2</t>
  </si>
  <si>
    <t xml:space="preserve"> ceno na EM brez DDV v EUR </t>
  </si>
  <si>
    <t xml:space="preserve"> popust / rabat, ki ga ponudijo v EUR</t>
  </si>
  <si>
    <t xml:space="preserve"> DDV za EM v % </t>
  </si>
  <si>
    <t xml:space="preserve"> podpis odgovorne osebe: </t>
  </si>
  <si>
    <t>123132</t>
  </si>
  <si>
    <t>Kataloška številka</t>
  </si>
  <si>
    <t xml:space="preserve"> - stolpec 10 - cena na EM brez DDV v EUR</t>
  </si>
  <si>
    <t xml:space="preserve"> - stolpec 11 - popust / rabat v EUR</t>
  </si>
  <si>
    <t xml:space="preserve"> - stolpec 12 - DDV v %</t>
  </si>
  <si>
    <t xml:space="preserve"> - stolpec 13 - DDV na EM v EUR </t>
  </si>
  <si>
    <t>(stolpec 12 : 100) x (stolpec 10 - stolpec 11)</t>
  </si>
  <si>
    <t xml:space="preserve"> - stolpec 14 - cena na EM z DDV v EUR </t>
  </si>
  <si>
    <t xml:space="preserve"> ceno na EM z DDV (stolpec 10 - stolpec 11) + stolpec 13</t>
  </si>
  <si>
    <t xml:space="preserve"> - stolpec 15 - skupaj vrednost za količino v EUR brez DDV</t>
  </si>
  <si>
    <t xml:space="preserve"> skupaj vrednost za predvideno letno kolicino brez DDV (stolpec 10-stolpec11) x stolpec 5</t>
  </si>
  <si>
    <t xml:space="preserve"> - stolpec 16 - skupaj vrednost za količino v EUR z DDV</t>
  </si>
  <si>
    <t xml:space="preserve"> skupaj vrednost za predvideno letno kolicino z DDV (stolpec 14 x stolpec 5) </t>
  </si>
  <si>
    <t xml:space="preserve">          </t>
  </si>
  <si>
    <t>112072</t>
  </si>
  <si>
    <t>317015</t>
  </si>
  <si>
    <t>117198</t>
  </si>
  <si>
    <t>GAZA VPOJNA STER. 0,2 M2  A40- vpojna gaza 0,2 m2, sterilna bombažna tkanina,zelo vpojna,posamično pakiranje.</t>
  </si>
  <si>
    <t>GAZA VPOJNA STER. 0,4 M2  A25- vpojna gaza 0,4 m2, sterilna bombažna tkanina,zelo vpojna,posamično pakiranje.</t>
  </si>
  <si>
    <t>GAZA VPOJNA STER. 0,8M2 A10- vpojna gaza 0,8m2, sterilna bombažna tkanina,zelo vpojna,posamično pakiranje.</t>
  </si>
  <si>
    <t>112158</t>
  </si>
  <si>
    <t>KOMPRESA SET 7.5X7.5 STERILNA NTK STR A2/A100- netkana kompresa,mešanica viskoze in poliestra,6 slojna,2 kosa v setu,sterilna,7,5X7,5cm.</t>
  </si>
  <si>
    <t>KOMPRESA SET-5X5 6SL NETKANE STERILNE A2/25(50kom)- netkana kompresa,mešanica viskoze in poliestra,6 slojna,2 kosa v setu,sterilna,5X5cm.</t>
  </si>
  <si>
    <t>KOMPRESA STER.10X10CM A50- netkana kompresa,mešanica viskoze in poliestra,6 slojna,2 kosa v setu,sterilna,10X10cm.</t>
  </si>
  <si>
    <t>KOMPRESE  5 X 5 STER- A 50- netkana kompresa,mešanica viskoze in poliestra,6 slojna,2 kosa v setu,sterilna,5X5cm.</t>
  </si>
  <si>
    <t>KOMPRESE NETK.NEST.10X10 A100- komprese/zloženci iz netkanega materiala, gramatura 30g/m2, 6-slojne, nesterilne, 10x 10 cm, sestava 70 % viskoze,30%poliester, pakiranje 100 kos.</t>
  </si>
  <si>
    <t>KOMPRESE NETK.NEST.10X20 A100- komprese/zloženci iz netkanega materiala, gramatura 30g/m2, 6-slojne, nesterilne, 10x 20 cm, sestava 70 % viskoze,30%poliester, pakiranje 100 kos.</t>
  </si>
  <si>
    <t>117344</t>
  </si>
  <si>
    <t>117375</t>
  </si>
  <si>
    <t>119257</t>
  </si>
  <si>
    <t>TAMPONI  ZA TAMPONADO NOSU z vrvico,brez cevke 8cm a10</t>
  </si>
  <si>
    <t>3. SKLOP: BRIZGE, IGLE IN KANILE</t>
  </si>
  <si>
    <t>4. SKLOP: KATETRI, TUBUSI IN INFUZIJSKI SISTEM</t>
  </si>
  <si>
    <t>5. SKLOP: MATERIAL ZA STERILIZACIJO IN KONTROLO STERILIZACIJE</t>
  </si>
  <si>
    <t>6. SKLOP: OSTALI ZDRAVSTVENI MATERIAL</t>
  </si>
  <si>
    <t>7. SKLOP: OSTALI POTROŠNI MATERIAL</t>
  </si>
  <si>
    <t>V sklopu 2 dopuščamo odstopanje v plus in minus za 0,50-1,00 cm pri: obližih in oblogah (RAZEN PRI OBLIŽU ZA I.V. DOPUŠČAMO ODSTOPANJA SAMO +/- 1MM)</t>
  </si>
  <si>
    <t>V sklopu 5 dopuščamo odstopanje v plus in minus za 0,50-1,00 cm pri:vrečkah za sterilizacijo</t>
  </si>
  <si>
    <t>108177</t>
  </si>
  <si>
    <t>GAZA ali enakovredni GRASOLIND 10CMX10CM-NELEPLJIVA VAZ.MREŽA a10</t>
  </si>
  <si>
    <t>GAZA ALI ENAKOVREDNI GRASOLIND 10CMX10CM-NELEPLJIVA VAZ.MREŽA a10-grassolind vazelinska mrežica,nelepljiva,iz redko tkane bombažne tkanine,prepušča zrak in izločke iz rane,posamično pakiranje,10X10cm,sterilna (+/- 10mm).</t>
  </si>
  <si>
    <t>GAZA VPOJNA STER. 0,2 M2  A40</t>
  </si>
  <si>
    <t>GAZA VPOJNA STER. 0,4 M2  A25</t>
  </si>
  <si>
    <t>GAZA VPOJNA STER. 0,8M2 A10</t>
  </si>
  <si>
    <t>KOMPRESA SET 7.5X7.5 STERILNA NTK STR A2/A100</t>
  </si>
  <si>
    <t>KOMPRESA SET-5X5 6SL NETKANE STERILNE A2/25(50kom)</t>
  </si>
  <si>
    <t>KOMPRESE STER.10X10CM A50</t>
  </si>
  <si>
    <t>KOMPRESE  5 X 5 STER- A 50</t>
  </si>
  <si>
    <t>KOMPRESE ALKOHOLNE/vel.najmanj 9x11cm A100</t>
  </si>
  <si>
    <t>KOMPRESE ALKOHOLNE/vel.najmanj 9x11cm A100-alkoholne komprese/krpice za čiščenje in razkuževanje kože,prepojene z 70% izopropanola,posamično pakirane,90X110mm (+/-10mm).</t>
  </si>
  <si>
    <t>KOMPRESE NETK.NEST.10X10 A100</t>
  </si>
  <si>
    <t>KOMPRESE NETK.NEST.10X20 A100</t>
  </si>
  <si>
    <t>KOMPRESE NETK.NEST.5X5 A100</t>
  </si>
  <si>
    <t>KOMPRESE NETK.NEST.5X5 A100- komprese/zloženci iz netkanega materiala, gramatura 30g/m2, 6-slojne, nesterilne, 5x 5 cm, sestava 70 % viskoze,30%poliester, pakiranje 100 kos,(+/-10mm).</t>
  </si>
  <si>
    <t>117313</t>
  </si>
  <si>
    <t>POVOJ ELASTIČEN PLETEN 10X10</t>
  </si>
  <si>
    <t>POVOJ ELASTIČEN PLETEN 10X10- Trajno elastičen pleteni povoj s 140 % raztegljivostjo, izdelan iz bombažne preje in gumi niti v kožni barvi, dolžina 10m v raztegnjenem stanju, omogoča dihanje kože , nošenju daje lahkoten in udoben občutek, ne draži kože, lahko ga peremo pri temperaturi do 40 stopinj celzija, posamično pakiranje, 10x10cm,(+/- 10mm).</t>
  </si>
  <si>
    <t>POVOJ KREP ALI ENAKOVREDNI VIVASOFT 6X10</t>
  </si>
  <si>
    <t>POVOJ KREP ALI ENAKOVREDNI VIVASOFT 6X10- bombažni krep povoj z 130% raztegljivostjo, izdelani iz 100% bombažne preje v barvi kože, pakirani posamično v folijo, 6x10cm,(+/-10mm).</t>
  </si>
  <si>
    <t>POVOJ KREP ALI ENAKOVREDNI VIVASOFT 10X5,10X4,5</t>
  </si>
  <si>
    <t>POVOJ KREP ALI ENAKOVREDNI VIVASOFT 10X4,5- bombažni krep povoj z 130% raztegljivostjo, izdelani iz 100 %bombažne preje v barvi kože, pakirani posamično v folijo 10x4,5cm,(+/-10mm).</t>
  </si>
  <si>
    <t>POVOJ NETKAN SAMOOPRIJEMLJIVI SAMOLEPILNI 5CMX4,6M BEŽ</t>
  </si>
  <si>
    <t>POVOJ NETKAN SAMOOPRIJEMLJIVI SAMOLEPILNI 5CMX4,6M BEŽ-povoji pritrdilni delno raztegljivi,samolepilni, izdelani iz 100% bombažne krep preje gostote 8/8niti/cm2, ki ima funkcijo pritrditve in obvezovanja,5X4,6M,(+/-10mm).</t>
  </si>
  <si>
    <t>POVOJI ALI ENAKOVREDNI VIVALAST 10X4,5</t>
  </si>
  <si>
    <t>POVOJI ALI ENAKOVREDNI VIVALAST 10X4,5-prožni  elastični pritrdilni povoji s 120-odstotno raztegljivostjo, izdelani iz mešanice bombaža, viskoze in poliamida,pakirani so posamično v folijo,10X 4,5cm,(+/-10mm).</t>
  </si>
  <si>
    <t>POVOJI ALI ENAKOVREDNI VIVALAST 12X10</t>
  </si>
  <si>
    <t>POVOJI ALI ENAKOVREDNI VIVALAST 12X10-prožni  elastični pritrdilni povoji s 120-odstotno raztegljivostjo, izdelani iz mešanice bombaža, viskoze in poliamida,pakirani so posamično v folijo,12X 10cm,(+/-10mm).</t>
  </si>
  <si>
    <t>POVOJI KREP ALI ENAKOVREDNI VIVASOFT 10X10</t>
  </si>
  <si>
    <t>POVOJI KREP ALI ENAKOVREDNI VIVASOFT 10X10- Bombažni krep povoj z 130% raztegljivostjo, izdelani iz 100 %bombažne preje v barvi kože, pakirani posamično v folijo 10x10cm,(+/-10mm).</t>
  </si>
  <si>
    <t>POVOJI KREP ALI ENAKOVREDNI VIVASOFT 12X10</t>
  </si>
  <si>
    <t>POVOJI KREP ALI ENAKOVREDNI VIVASOFT 12X10- Bombažni krep povoj z 130% raztegljivostjo, izdelani iz 100 %bombažne preje v barvi kože, pakirani posamično v folijo 12x10cm,(+/-10mm).</t>
  </si>
  <si>
    <t>117203</t>
  </si>
  <si>
    <t>POVOJI KREP ALI ENAKOVREDNI VIVASOFT 12X4, 12X4,5</t>
  </si>
  <si>
    <t>POVOJI KREP ALI ENAKOVREDNI VIVASOFT 12X4, 12X4,5-Bombažni krep povoj z 130% raztegljivostjo, izdelani iz 100 %bombažne preje v barvi kože, pakirani posamično v folijo 12x4,12X4,5cm,(+/-10mm).</t>
  </si>
  <si>
    <t>POVOJI KREP ALI ENAKOVREDNI VIVASOFT 6X4, 6X4,5, 6X5</t>
  </si>
  <si>
    <t>POVOJI KREP ALI ENAKOVREDNI VIVASOFT  6X4, 6X4,5, 6X5- Bombažni krep povoj z 130% raztegljivostjo, izdelani iz 100% bombažne preje v barvi kože, pakirani posamično v folijo,  6X4, 6X4,5, 6X5,(+/-10mm).</t>
  </si>
  <si>
    <t>POVOJI KREP ALI ENAKOVREDNI VIVASOFT 8X5, 8X4.5, 8X4</t>
  </si>
  <si>
    <t>POVOJI KREP ALI ENAKOVREDNI VIVASOFT  8X5, 8X4.5, 8X4- Bombažni krep povoj z 130% raztegljivostjo, izdelani iz 100 % bombažne preje v barvi kože, pakirani posamično v folijo8X5, 8X4.5, 8X4,(+/-10mm).</t>
  </si>
  <si>
    <t>POVOJI KREP ALI ENAKOVREDNI VIVASOFT 8X10</t>
  </si>
  <si>
    <t>POVOJI KREP ALI ENAKOVREDNI VIVASOFT 8X10- Bombažni krep povoj z 130% raztegljivostjo, izdelani iz 100 %bombažne preje v barvi kože, pakirani posamično v folijo 8X10,(+/-10mm).</t>
  </si>
  <si>
    <t>RUTE TRIKOTNE ALI ENAKOVREDNI TOSAMA</t>
  </si>
  <si>
    <t>RUTE TRIKOTNE ALI ENAKOVREDNINE TOSAMA- Trikotna ruta iz mehke 100 % bombažne tkanine za imobilizacijo, 140 x 100 x 100 cm, posamično pakirana.</t>
  </si>
  <si>
    <t>TAMPONI IZ GAZE ŠT.2 NESTERILNI-FI 30-35mm</t>
  </si>
  <si>
    <t>TAMPONI IZ GAZE ŠT.2 NESTERILNI-FI 30-35mm- Tamponi iz gaze št. 2,(30- 35), z gumico, za čiščenje ran, za vpijanje. Izdelani so iz mehke gaze, iz 100% bombaža, gaza je spodvita v notranjost tampona, so mehki, okrogle oblike, izdelani iz koži prijaznih materialov, ki ne dražijo in ne povzročajo alergij</t>
  </si>
  <si>
    <t>119234</t>
  </si>
  <si>
    <t>TAMPONI IZ GAZE ŠT.3 NESTERILNI-FI 35-45mm</t>
  </si>
  <si>
    <t>TAMPONI IZ GAZE ŠT.3 NESTERILNI-FI 35-45mm- Tamponi iz gaze št. 3,(35- 45), z gumico, za čiščenje ran, za vpijanje. Izdelani so iz mehke gaze, iz 100% bombaža, gaza je spodvita v notranjost tampona, so mehki, okrogle oblike, izdelani iz koži prijaznih materialov, ki ne dražijo in ne povzročajo alergij</t>
  </si>
  <si>
    <t>TAMPONI NETK.NEST.ŠT.1- FI 20-25mm</t>
  </si>
  <si>
    <t>TAMPONI NETK.NEST.ŠT.1- FI 20-25mm-Tamponi iz netkane vlaknovine št. 1,(20-25) z gumico, nesterilni, sestava: 70% viskoze, 30% poliester.</t>
  </si>
  <si>
    <t>TAMPONI NETK.NEST.ŠT.2 - FI 30-35mm</t>
  </si>
  <si>
    <t>TAMPONI NETK.NEST.ŠT.2- FI 30-35mm- Tamponi netkani št. 2, (30 – 35), izdelani iz mešanice viskoze in poliestra, različnih dimenzij, zelo mehki, bolj vpojni kot tamponi iz gaze, vsestransko uporabni, imajo nežno površino, izdelani iz koži prijaznih materialov, ki ne dražijo in ne povzročajo alergij</t>
  </si>
  <si>
    <t>TAMPONI NETK.NEST.ŠT.3 - FI 40-45mm</t>
  </si>
  <si>
    <t>TAMPONI NETK.NEST.ŠT.3 - FI 40-45mm- Tamponi iz netkane vlaknovine št. 3,(40-45), z gumico, nesterilni, sestava: 70% viskoze, 30% poliester.</t>
  </si>
  <si>
    <t>VATIRANCI 25X15 GAZA a50</t>
  </si>
  <si>
    <t>VATIRANCI 25X15 GAZA a50- Vatiranec narejen iz 100% bombaža,vpija veliko eksudata,nudi ranam toploto in mehansko zaščito,debelejša plast vate je iz 100% beljenega bombaža,ovita z ovojnino,ob straneh obšita,25X15cm,(+/-10mm).</t>
  </si>
  <si>
    <t>VATIRANCI 45X15 GAZA a50</t>
  </si>
  <si>
    <t>VATIRANCI 45X15 GAZA a50- Vatiranec narejen iz 100% bombaža,vpija veliko eksudata,nudi ranam toploto in mehansko zaščito,debelejša plast vate je iz 100% beljenega bombaža,ovita z ovojnino,ob straneh obšita,45X15cm,(+/-10mm).</t>
  </si>
  <si>
    <t>VATIRANEC 15X10 GAZA a100</t>
  </si>
  <si>
    <t>VATIRANEC 15X10 GAZA a100- Vatiranec narejen iz 100% bombaža,vpija veliko eksudata,nudi ranam toploto in mehansko zaščito,debelejša plast vate je iz 100% beljenega bombaža,ovita z ovojnino,ob straneh obšita,15X10cm,(+/-10mm).</t>
  </si>
  <si>
    <t>V sklopu 1 dopuščamo odstopanje v plus in minus za 0,50-1,00 cm pri: gazah, kompresah (RAZEN PRI ALKOHOLNIH NE PUSTIMO ODSTOPANJ MER) in povojih.</t>
  </si>
  <si>
    <t>Ponudnik mora oddati ponudbo za celoten sklop.</t>
  </si>
  <si>
    <t>V primeru, da ponudnik ponudi drugačno pakiranje, kot naročnik želi, mora ceno preračunati na želeno pakiranje. Želeno pakiranje merske enote: KOM= 1 kos, SC/ZAV/PAK=število kosov v škatli/zavitku/pakiranju</t>
  </si>
  <si>
    <t>PREDRAČUN: SPECIFIKACIJA PONUDBE S CENAMI ZA ZDRAVSTVENI MATERIAL IN ZAŠČITNA SREDSTVA</t>
  </si>
  <si>
    <t xml:space="preserve">1. registrirani kot medicinski pripomoček razreda I v skladu z Direktivo o medicinskih pripomočkih MDD 93/42/EEC  ali EU 2017/745 in Evropski standardi: </t>
  </si>
  <si>
    <t xml:space="preserve">EN455- 1 (da ni luknjic, test za neprepustnost vode AQL., da je minimalno 1,5.) </t>
  </si>
  <si>
    <t xml:space="preserve">EN455 -2 (fiziklane lastnosti rokavic in sicer moč rasteznosti-9N ter dimenzije rokavic- min. dolžina 240mm) </t>
  </si>
  <si>
    <t xml:space="preserve">EN455- 3 (minimalno 50mg/g gume-lateksa) in </t>
  </si>
  <si>
    <t>EN455- 4 (rok uporabnosti).</t>
  </si>
  <si>
    <t xml:space="preserve">2. skladni z Direktivo o pripomočkih za osebno zaščito EU 2016/425,kompleksen dizajn, III kategorije. Evropski standardi: </t>
  </si>
  <si>
    <t>EN 420 (določa pH -med 3,5 in 9,5., elastičnost, dimenzije, in debelina)</t>
  </si>
  <si>
    <t>ISO 16604; EN 374-5:2003; ASTMF 1671 (standard za prepustnost tekočin in mikroorganizmov)</t>
  </si>
  <si>
    <t>EN 374-4 oz. EN 16523-1 (standard za kemično prepustnost)</t>
  </si>
  <si>
    <t xml:space="preserve">EN455- 1 (da ni luknjic, test za neprepustnost vode AQL., da je minimalno 0,65.) </t>
  </si>
  <si>
    <t xml:space="preserve">EN455 -2 (fiziklane lastnosti rokavic in sicer moč rasteznosti-9N ter dimenzije rokavic- min. dolžina  za podaljšane (št.24 - 28) je 300mm, za art. Od  št.19 - 23 je 260 mm) </t>
  </si>
  <si>
    <t xml:space="preserve">2. skladni z Direktivo o pripomočkih za osebno zaščito EU 2016/425, kompleksen dizajn, III kategorije. Evropski standardi: </t>
  </si>
  <si>
    <t>EN 420 (določa pH -med 3,5 in 9,5., elastičnost, dimenzije, in debelina 0,17 mm)</t>
  </si>
  <si>
    <t>EN 374-4 oz. EN 16523-1 (standard za prepustnost tekočin in mikroorganizmov).</t>
  </si>
  <si>
    <t>8. SKLOP:ROKAVICE: STERILNE, NESTERILNE</t>
  </si>
  <si>
    <t>9. SKLOP:MATERIAL ZA RAZKUŽEVANJE IN ČIŠČENJE</t>
  </si>
  <si>
    <t>10. SKLOP: ZAŠČITNE MASKE IN VIZIRJI</t>
  </si>
  <si>
    <t>123098</t>
  </si>
  <si>
    <t>KOMPRESA OPER. KIRURŠKA STERILNA 2-slojna cca 50x50cm a1/75</t>
  </si>
  <si>
    <t>123087</t>
  </si>
  <si>
    <t>MREŽICA FIKSIRNA ELASTIČNA ŠT. 5  KOT VIRFIX-a25M-fiksirna mrežica, pletena iz beljenih bombažnih niti, v obliki rokava, dolžine 25m, št. 5</t>
  </si>
  <si>
    <t>116108</t>
  </si>
  <si>
    <t>MREŽICA FIKSIRNA ELASTIČNA ŠT. 7 KOT VIRFIX-50 M-fiksirna mrežica, pletena iz beljenih bombažnih niti, v obliki rokava, dolžine 50m, št. 7</t>
  </si>
  <si>
    <t>119109</t>
  </si>
  <si>
    <t>TAMPONI IZ GAZE  ŠT.1 NESTERILNI (8x10cm) ALI ENAKOVREDNI TOSAMINI</t>
  </si>
  <si>
    <t>PAK</t>
  </si>
  <si>
    <t>110127</t>
  </si>
  <si>
    <t>GEL ZA RANE ALI ENAKOVREDNI INTRASITE GEL - hidrogel 15G A10</t>
  </si>
  <si>
    <t>GEL ZA RANE ALI ENAKOVREDNI INTRASITE GEL - hidrogel 15G A10- Amorfen hidrogel za hitrejše in učinkovitejše celjenje ran, rehidrira trdo nekrozno tkivo, sprošča in absorbira mrtvino in izloček iz rane, ustvarja optimalno vlažno okolje, zmanjšuje brazgotinjenje, se ne lepi na rano, ne poškoduje zdravega tkiva in okolice, vsebuje modificiran polimer karboksimetil celuloze, propilen glikol in vodo, posamično pakiranje, 1x15g.</t>
  </si>
  <si>
    <t>102134</t>
  </si>
  <si>
    <t>LEPILO ZA RANE ALI ENAKOVREDNI DERMABOND HISTOACRYL 0.5 ML A5</t>
  </si>
  <si>
    <t>LEPILO ZA RANE ALI ENAKOVREDNI DERMABOND HISTOACRYL 0.5 ML A5-Omogoča zapiranje rezov do 25 cm, mikrobna pregrada, polimerizirani histoakril, prilagodljivo lepilo, filmi so učinkovita mikrobna ovira, izdelek pripravljen za uporabo, ki ga je mogoče shraniti pri temperaturah pod 25 ° C, posebna konica omogoča boljši nadzor in izboljšana aplikacija, lokalna lepila za kožo na osnovi cianoakrilata.</t>
  </si>
  <si>
    <t>113048</t>
  </si>
  <si>
    <t>OBLIŽ ALI ENAKOVREDNI TAGEDERM CHG 8,5CMX11,5CM REF 3M 1657R A25</t>
  </si>
  <si>
    <t>OBLIŽ ALI ENAKOVREDNI TAGEDERM CHG 8,5CMX11,5CM REF 3M 1657R A25- Film s CHG blazinico-CHG je oznaka za Cholrhexidin Glukonat, za različne vrste katetrov, od arterijskih, dializnih, epiduralnih, integriraran I.V zaščita omogoča zmanjšanje okužb z vidljivostjo tretiranega mesta ,zaščito katetrov in zračnost, zmanjšuje kolonizacije CRBSI, zagotavlja takojšnjo in neprekinjeno protimikrobno zaščito, pomaga pri ohranjanju katetrov,8,5x11,5cm,(+/-10mm).</t>
  </si>
  <si>
    <t>114090</t>
  </si>
  <si>
    <t>OBLIŽ NTK Z BLAZIN.STER. ALI ENAKOVREDNI 15X9, 15X8 CM a50</t>
  </si>
  <si>
    <t>OBLIŽ NTK Z BLAZIN.STER. ALI ENAKOVREDNI 15X9, 15X8 CM a50- Sterilni obliž iz mehkega netkanega materiala z vpojno blazinico iz mehke, visoko vpojne vlaknovine iz 100% viskoze, ki je prevlečena s perforiranim polietilenskim filmom. Nosilna vlaknovina je iz 100% poliestra, z zaobljenimi robovi. Obliži so mehki, udobni, se z rano ne zlepijo, neboleče za odstranjevanje, ne dražijo kože in ne puščajo sledov,lepilo brez dodanih topil, na vodni osnovi,15X9, 15X8cm (+/- 10mm).</t>
  </si>
  <si>
    <t>114089</t>
  </si>
  <si>
    <t>OBLIŽ NTK Z BLAZIN.STER. ALI ENAKOVREDNI 9X10, 10X10 CM a50</t>
  </si>
  <si>
    <t>OBLIŽ NTK Z BLAZIN.STER. ALI ENAKOVREDNI 9X10, 10X10 CM a50- Sterilni obliž iz mehkega netkanega materiala z vpojno blazinico iz mehke, visoko vpojne vlaknovine iz 100% viskoze, ki je prevlečena s perforiranim polietilenskim filmom. Nosilna vlaknovina je iz 100% poliestra, z zaobljenimi robovi. Obliži so mehki, udobni, se z rano ne zlepijo, neboleče za odstranjevanje, ne dražijo kože in ne puščajo sledov,lepilo brez dodanih topil, na vodni osnovi,9cmx10cm (+/- 10mm).</t>
  </si>
  <si>
    <t>114099</t>
  </si>
  <si>
    <t>OBLIŽ NTK Z BLAZIN.STER. ALI ENAKOVREDNI 9X20CM a50</t>
  </si>
  <si>
    <t>OBLIŽ NTK Z BLAZIN.STER. ALI ENAKOVREDNI 9X20CM a50- Sterilni obliž iz mehkega netkanega materiala z vpojno blazinico iz mehke, visoko vpojne vlaknovine iz 100% viskoze, ki je prevlečena s perforiranim polietilenskim filmom. Nosilna vlaknovina je iz 100% poliestra, z zaobljenimi robovi. Obliži so mehki, udobni, se z rano ne zlepijo, neboleče za odstranjevanje, ne dražijo kože in ne puščajo sledov,lepilo brez dodanih topil, na vodni osnovi,9cmx20cm (+/- 10mm).</t>
  </si>
  <si>
    <t>114091</t>
  </si>
  <si>
    <t>OBLIŽ NTK Z BLAZIN.STER. ALI ENAKOVREDNI 9X25 CM a50</t>
  </si>
  <si>
    <t>OBLIŽ NTK Z BLAZIN.STER. ALI ENAKOVREDNI 9X25 CM a50- Sterilni obliž iz mehkega netkanega materiala z vpojno blazinico iz mehke, visoko vpojne vlaknovine iz 100% viskoze, ki je prevlečena s perforiranim polietilenskim filmom. Nosilna vlaknovina je iz 100%,(+/-10mm).</t>
  </si>
  <si>
    <t>301175</t>
  </si>
  <si>
    <t>OBLIŽ NTK Z BLAZIN.STER. ALI ENAKOVREDNI 9X6 CM A50</t>
  </si>
  <si>
    <t>OBLIŽ NTK Z BLAZIN.STER. ALI ENAKOVREDNI 9X6 CM A50- Sterilni obliž iz mehkega netkanega materiala z vpojno blazinico iz mehke, visoko vpojne vlaknovine iz 100% viskoze, ki je prevlečena s perforiranim polietilenskim filmom. Nosilna vlaknovina je iz 100%,(+/-10mm).</t>
  </si>
  <si>
    <t>309001</t>
  </si>
  <si>
    <t>OBLIŽ VODOODPOREN ALI ENAKOVREDNI HANSAPLAST-a20kom</t>
  </si>
  <si>
    <t>OBLIŽ VODOODPOREN ALI ENAKOVREDNI HANSAPLAST-a20kom- Vodoodporni obliž za prekrivanje vseh vrst manjših ran, prožen, tanek material, ščiti rano med prhanjem, nelepljiva blazinica, različne velikosti,(+/- 2mm).</t>
  </si>
  <si>
    <t>116100</t>
  </si>
  <si>
    <t>OBLIŽ ZA I.V.z netkano vlaknino ALI ENAKOVREDNI MaiMed 8x6 cm A100</t>
  </si>
  <si>
    <t>OBLIŽ ZA I.V.z netkano vlaknino ALI ENAKOVREDNI MaiMed 8x6 cm A100- Iz samolepilnega neprozornega materiala, prozoren samo ob kanili, ki se dobro prilega koži in ne povzroča alergij,8X6cm(+/-1mm).</t>
  </si>
  <si>
    <t>116147</t>
  </si>
  <si>
    <t>OBLIŽ ZA POST OPERATIVNI TRETMA RANE ALI ENAKOVREDNI OPSITE-Op VISIBLE OBLOGA 15x10CM a20kom</t>
  </si>
  <si>
    <t>OBLOGA ZA POST OPERATIVNI TRETMA RANE ALI ENAKOVREDNI OPSITE-Op VISIBLE OBLOGA 15,5X8,5CM a20kom- Obloga za vidno spremljanje rane,mrežasta struktura,vodoodporna,visoka propustnost,visoko vpojno jedro,se ne lepi na rano,posamično pakiranje,sterilna,15X8,5cm(+/- 10mm).</t>
  </si>
  <si>
    <t>116148</t>
  </si>
  <si>
    <t>OBLIŽ ZA POST OPERATIVNI TRETMA RANE ALI ENAKOVREDNI OPSITE-Op VISIBLE OBLOGA 20X10CM, a20kom</t>
  </si>
  <si>
    <t>OBLOGA ZA POST OPERATIVNI TRETMA RANE ALI ENAKOVREDNI OPSITE-Op VISIBLE OBLOGA 20X10CM, a20kom- Obloga za vidno spremljanje rane,mrežasta struktura,vodoodporna,visoka propustnost,visoko vpojno jedro,se ne lepi na rano,posamično pakiranje,sterilna,20X10cm(+/- 10mm).</t>
  </si>
  <si>
    <t>114187</t>
  </si>
  <si>
    <t>OBLIŽ ZA ZAŠČITO POST OPERATIVNIH RAN ALI ENAKOVREDNI OPSITE POST - OP 15,5X8,5CM A20</t>
  </si>
  <si>
    <t>OBLIŽ ZA ZAŠČITO POST OPERATIVNIH RAN ALI ENAKOVREDNI OPSITE POST - OP 15,5CMx8,5CM A20- Sterilni obliž iz poliuretanskega filma in vpojne blazinice za kirurške in akutne rane, neprepustni za vodo, izločke in bakterije, se ne sprime z rano,15,5x8,5cm,(+/-10mm).</t>
  </si>
  <si>
    <t>110048</t>
  </si>
  <si>
    <t>OBLIŽI ALI ENAKOVREDNI INJECTION PAD /vel. fi 36mm A100</t>
  </si>
  <si>
    <t>OBLIŽI ALI ENAKOVREDNI INJECTION PAD /vel. fi 36mm A100-Injection pad,injekcijska blazinica,vpojna blazinica z rahlim pritiskom zaustavlja krvavitev,lepljivi del ima hipoelergijske lastnosti,okrogla oblika,ne odstopi pri pregibanju,dobro zračenje,površina odbija vodo,ob stiku z vodo se ne odlepi,pakiranje 100 blazinic,(+/-1mm).</t>
  </si>
  <si>
    <t>102270</t>
  </si>
  <si>
    <t>OBLIŽI ZA OČI ODRASLI A20</t>
  </si>
  <si>
    <t>OBLIŽI ZA OČI ODRASLI A20- Očesni obliž za okluzijsko terapijo pri zdravljenju slabovidnosti in škiljenja pri odraslih, lahka in tanka oblika, ki ne potrebuje rezanja, upogibanja ali oblikovanja, kožna barva, omogoča dihanje kože, iz mehke, nelepljive blazinice, osnova prevlečena s hipoalergenim lepilom, prijazno koži, ne povzroča iritacij kože, nelepljiva in vpojna blazinica preprečuje, da bi se očesni izcedek lepil na oko in kožo v okolici, 5,5x8cm(+/-10mm).</t>
  </si>
  <si>
    <t>102048</t>
  </si>
  <si>
    <t>OBLIŽI ZA OČI OTROŠKI A25</t>
  </si>
  <si>
    <t>116117</t>
  </si>
  <si>
    <t>OBLOGA ALI ENAKOVREDNI ALLEVYN-nelepljiva 10cmx10cm-a10kom</t>
  </si>
  <si>
    <t>OBLOGA ALI ENAKOVREDNI ALLEVYN-Nelepljiva 10cmx100cm-a10kom-Sterilna nelepljiva obloga iz poliuretanske pene za rane z zmernim do močnim izločanjem, troslojna struktura, se ne zlepi, rano oblazini in ublaži pritisk, povrhnji sloj je neprepusten za vodo, bakterije in izloček, 10x10cm,(+/-10mm).</t>
  </si>
  <si>
    <t>301166</t>
  </si>
  <si>
    <t>OBLOGA ALI ENAKOVREDNI EUROMED STER.10X10  A40</t>
  </si>
  <si>
    <t>OBLOGA ALI ENAKOVREDNI EUROMED STER.10X10  A40- Iz 100% poluiretana,nealergen poliakrilat,sterilna,10x10cm,na sredini ni lepljiva,zelo vpojna,hipoalergena,ne odpušča delcev,enostavna odstranitev,posamično pakiranje,hermetično zaprta,sterilna,ne vsebuje lateksa10x10cm,(+/-10mm).</t>
  </si>
  <si>
    <t>301168</t>
  </si>
  <si>
    <t>OBLOGA ALI ENAKOVREDNI EUROMED STER.15X8 CM A40</t>
  </si>
  <si>
    <t>OBLOGA ALI ENAKOVREDNI EUROMED STER.15X8 CM A40- Iz 100% poluiretana,nealergen poliakrilat,sterilna,15x8cm,na sredini ni lepljiva,zelo vpojna,hipoalergena,ne odpušča delcev,enostavna odstranitev,posamično pakiranje,hermetično zaprta,sterilna,ne vsebuje lateksa,15x8cb,(+/-10mm).</t>
  </si>
  <si>
    <t>301167</t>
  </si>
  <si>
    <t>OBLOGA ALI ENAKOVREDNI EUROMED STER.25X10CM  A40</t>
  </si>
  <si>
    <t>OBLOGA ALI ENAKOVREDNI EUROMED STER.25X10CM  A40- Iz 100% poluiretana,nealergen poliakrilat,sterilna,25x10cm,na sredini ni lepljiva,zelo vpojna,hipoalergena,ne odpušča delcev,enostavna odstranitev,posamično pakiranje,hermetično zaprta,sterilna,ne vsebuje lateksa,25x10cm,(+/-10mm).</t>
  </si>
  <si>
    <t>301165</t>
  </si>
  <si>
    <t>OBLOGA ALI ENAKOVREDNI EUROMED STER.5X7 CM A50</t>
  </si>
  <si>
    <t>OBLOGA ALI ENAKOVREDNI EUROMED STER.5X7 CM A50-Obloga euromend,iz 100% poluiretana,lepilo je nealergen poliakrilat,sterilna,5x7cm,na sredini ni lepljiva,zelo vpojna,hipoalergena,ne odpušča delcev,enostavna odstranitev,prepušča vodo in zrak,da koža diha,5x7cm,(+/-10mm).</t>
  </si>
  <si>
    <t>108130</t>
  </si>
  <si>
    <t>OBLOGA ALI ENAKOVREDNI GRANUFLEX 15X15  A10</t>
  </si>
  <si>
    <t>OBLOGA ali enakovredni GRANUFLEX 15X15  A10-Vodoodporna hidrokoloidna granuflex,zunanja polprepustna plast poliuretanske pene, neneprepustna za kisik,bakterije in vodo,hipoalergena,na rani do 7 dni,15X15cm,sterilna,(+/-10mm).</t>
  </si>
  <si>
    <t>217057</t>
  </si>
  <si>
    <t>OBLOGA ALI ENAKOVREDNI MELOLIN 10X20 CM A100</t>
  </si>
  <si>
    <t>OBLOGA ALI ENAKOVREDNI MELOLIN 10X20 CM A100- Obloga sestavljena iz 3 plasti, perforirani film, ki se ne prileplja na rano, visoko vpojna poliester/ bombažna blazinica ter hidrofobna zunanja plast. Zmanjšuje neprijetno bolečino pri celjenju ran in omogoča preprosto odstranjevanje,10x20cm,(+/-10mm).</t>
  </si>
  <si>
    <t>217036</t>
  </si>
  <si>
    <t>OBLOGA ALI ENAKOVREDNI MELOLIN 5X5CM A100</t>
  </si>
  <si>
    <t>OBLOGA ALI ENAKOVREDNI MELOLIN 5X5CM A100- Obloga sestavljena iz 3 plasti, perforirani film, ki se ne prileplja na rano, visoko vpojna poliester/ bombažna blazinica ter hidrofobna zunanja plast. Zmanjšuje neprijetno bolečino pri celjenju ran in omogoča preprosto odstranjevanje,5x5cm,(+/-10mm).</t>
  </si>
  <si>
    <t>321085</t>
  </si>
  <si>
    <t>OBLOGA ALI ENAKOVREDNI TAGEDERM POLIUTERANSKI PR.FILM 1626w vel.10x12 cm a50</t>
  </si>
  <si>
    <t>OBLOGA ALI ENAKOVREDNI TAGEDERM POLIUTERANSKI PR.FILM 1626w vel.10x12 cm a50-Obloga tagederm poliuretanski pr. film,samolepilni obliž,10X12CM (+/- 10mm).</t>
  </si>
  <si>
    <t>116134</t>
  </si>
  <si>
    <t>OBLOGA HIDROKOLOIDNA Z LEPILNIM ROBOM ALI ENAKOVREDNI HYDROCOLL 10X10CM HARTMANN a10</t>
  </si>
  <si>
    <t>OBLOGA HIDROKOLOIDNA Z LEPILNIM ROBOM ALI ENAKOVREDNI HYDROCOLL 10X10CM-HARTMANN a10-Vpojna hidrokoloidna obloga za oskrbo rane z ali brez lepilnega robas tankim zgornjim polprepustnim filmom,prepusten za pline,pospešuje granulacijo in epitalizacijo,različne oblike,posamično pakiranje,sterilna,10X10cm,(+/-10mm).</t>
  </si>
  <si>
    <t>112138</t>
  </si>
  <si>
    <t>OBLOGA SODOBNA GAZA VAZELINSKA ALI ENAKOVREDNI CUTICERIN 7.5 X 7.5 CM  a50</t>
  </si>
  <si>
    <t>GAZA VAZELINSKA ALI ENAKOVREDNI CUTICERIN 7.5 X 7.5 CM  a50-Impregrirana gaza/mrežica iz acetatnega materiala,določena velikost por,ki omogočajo dihanje,se ne lepi,prijema,7,5cmX7,5cm(+/-10mm).</t>
  </si>
  <si>
    <t>110115</t>
  </si>
  <si>
    <t>OBLOGA SODOBNA GAZA Z JODOM ALI ENAKOVREDNI INADINE/PHARMATUL POVI 9.5X9.5CM A25</t>
  </si>
  <si>
    <t>GAZA Z JODOM ALI ENAKOVREDNI INADINE/PHARMATUL POVI 9.5X9.5CM A25-nelepljiva tkana vazelinska mrežica,iz viskoznih vlaken,impregriranih z raztopino polietilenglikola, ki vsebuje 10% raztopino povidod jodida,posamično pakiranje,sterilna,9,5X9,5cm.</t>
  </si>
  <si>
    <t>116131</t>
  </si>
  <si>
    <t>OBLOGA SODOBNA ALGINATNA Z MEDOM 10X10CM STERIL a10</t>
  </si>
  <si>
    <t>OBLOGA ALGINATNA Z MEDOM 10X10CM STERIL a10-Obloga alginatna z medom na bazi kalcijevih alginatov,prepojena z medicinskim medom 20g, 10X10 cm,izdelana iz rjavih morskih alg,sterilna,(+/-10mm).</t>
  </si>
  <si>
    <t>116130</t>
  </si>
  <si>
    <t>OBLOGA SODOBNA ALGINATNA Z MEDOM 5X5CM STERIL a10</t>
  </si>
  <si>
    <t>OBLOGA ALGINATNA Z MEDOM 5X5CM STERIL a10-Obloga alginatna z medom na bazi kalcijevih alginatov,prepojena z medicinskim medom 20g, 5X5 cm,izdelana iz rjavih morskih alg,sterilna,(+/-10mm).</t>
  </si>
  <si>
    <t>116155</t>
  </si>
  <si>
    <t>OBLOGA SODOBNA ALI ENAKOVREDNI CUREA P1 DUO ACTIVE 10X10CM A10</t>
  </si>
  <si>
    <t>OBLOGA ALI ENAKOVREDNI CUREA P1 DUO ACTIVE 10X10CM A10- Sterilna, hidroaktivna obloga za oskrbo ran z obilnim izločanjem, površina obloge je iz polipropilenskih vlaken, visoko vpojnega jedra  ter sloja aktivnega oglja, ne izsuši rane,10x10cm,(+/-10mm).</t>
  </si>
  <si>
    <t>116121</t>
  </si>
  <si>
    <t>OBLOGA SODOBNA ALI ENAKOVREDNI HYDROFIBER S SREBROM - AQUACEL-10X10CM A10</t>
  </si>
  <si>
    <t>OBLOGA ALI ENAKOVREDNI HYDROFIBER S SREBROM - AQUACEL-10X10CM A10- Ag- Aquacel Ag antimikrobna obloga z sposobnostjo geliranja, ki jo omogoča Hydrofiber,ki vsebuje čistilno, vlažilno in vpojno sredstvo, primerna za primarno in sekundarno uporabo,zmanjša možnost infekcije, ob kontaktu z izločkom iz rane se sproži proces geliranja, vpije do 22- krat več tekočine, zmanjša možnost maceracije, vzdržuje vlažno okolje v rani, prreprečuje kolonizacijo bakterij, se ne lepi na rano,ne pušča ostankov, se z lahkoto odstrani z rane, na rani lahko ostane dlje časa, 10x10cm, z Ag,(+/-10mm).</t>
  </si>
  <si>
    <t>116120</t>
  </si>
  <si>
    <t>OBLOGA SODOBNA ALI ENAKOVREDNI KALTOSTAT 7,5CMX12CM A10kom</t>
  </si>
  <si>
    <t>OBLOGA ALI ENAKOVREDNI KALTOSTAT 7,5CMX12CM A10kom-Obloga kaltostat,sterilna,bela,netkana,iz kalcij-natrijevih alginatnih vlaken,visoka vpojnost izločkov,7,5X12cm,(+/-10mm).</t>
  </si>
  <si>
    <t>102114</t>
  </si>
  <si>
    <t>OBLOGA SODOBNA ALI ENAKOVREDNI MELOLIN 10X10 CM A100</t>
  </si>
  <si>
    <t>OBLOGA ALI ENAKOVREDNI MELOLIN 10X10 CM A100-Obloga sestavljena iz 3 plasti, perforirani film, ki se ne prileplja na rano, visoko vpojna poliester/ bombažna blazinica ter hidrofobna zunanja plast. Zmanjšuje neprijetno bolečino pri celjenju ran in omogoča preprosto odstranjevanje,10x10cm,(+/-10mm).</t>
  </si>
  <si>
    <t>327213</t>
  </si>
  <si>
    <t>OBLOGA SODOBNA ALI ENAKOVREDNI MEPILEX 12,5X12,5 CM a5</t>
  </si>
  <si>
    <t>OBLOGA ALI ENAKOVREDNI MEPILEX 12,5X12,5 CM a5,-Mepilex je udobna in nežna9,10 poliuretanska pena z mehkim silikonom, ki učinkovito vpija in uravnava izloček7,8 ter se optimalno prilagaja rani. Primerna je za akutne in kronične rane z večjo količino izločka. Tehnologija Safetac zmanjšuje bolečine1,2 ter poškodbe rane in novo nastalega tkiva1,2 med prevezami. Manj bolečin pomeni nižjo raven stresa pri pacientih11, kar posledično pozitivno vpliva tudi na proces celjenja rane. Poleg tega tehnologija Safetac zaščiti okolico rane tako, da zatesni njene robove in zagotavlja dodatno zaščito pred maceracijo5,6. Oblogo je mogoče rezati in povsem prilagoditi tudi ranam na težko dostopnih mestih3,4. Ne drsi pod sekundarno pritrdilno oblogo. Zaščitni poliuretanski film je prepusten za vlago in vodne hlape, izločka pa ne prepušča. Mepilex je na voljo tudi v obliki za oskrbo ran na peti,(+/-10mm).</t>
  </si>
  <si>
    <t>327212</t>
  </si>
  <si>
    <t>OBLOGA SODOBNA ALI ENAKOVREDNI MEPILEX BORDER EM 5x10cm a10</t>
  </si>
  <si>
    <t>OBLOGA ALI ENAKOVREDNI MEPILEX BORDER EM 5x10cm a10, -Mepilex Border EM/Lite je večplastna tanka poliuretanska pena z mehkim silikonom in lepljivim robom. Primerna je za akutne in kronične rane, ki ne izločajo ali izločajo malo. Na rani lahko ostane nameščena več dni, odvisno od stanja rane in količine izločka ter sprejete klinične prakse,5x10cm,(+/-10mm).</t>
  </si>
  <si>
    <t>116137</t>
  </si>
  <si>
    <t>OBLOGA SODOBNA HIDROAKTIVNA ALI ENAKOVREDNI HYDROTAC 10X10CM-HARTMANN št.izd.685 832 a10</t>
  </si>
  <si>
    <t>OBLOGA HIDROAKTIVNA ALI ENAKOVREDNI HYDROTAC 10X10CM-HARTMANN št.izd.685 832 a10-Hydrotac hartmann obloga,vpojna zaščitna obloga za rano,za suhe in vlažne rane,visoka vpojnost,deluje na podlagi aquaclear,sterilna,posamično pakiranje,10X10cm,(+/-10mm).</t>
  </si>
  <si>
    <t>116135</t>
  </si>
  <si>
    <t>OBLOGA SODOBNA IZ POLIURETANSKE PENE ALI ENAKOVREDNI PERMAFOAM 10X10 CM-HARTMANN A10</t>
  </si>
  <si>
    <t>OBLOGA IZ POLIURETANSKE PENE ALI ENAKOVREDNI PERMAFOAM 10X10 CM-HARTMANN A10-Iz poliuretanske pene in tankim zgornjim polprepustnim poliuretanskim slojem,prepusten za pline,neprepusten za tekočino in mikroorganizme,mehka,nežna, posamično pakiranje,sterilna,10X10cm,(+/-10mm).</t>
  </si>
  <si>
    <t>321090</t>
  </si>
  <si>
    <t>OBLOGA SODOBNA MREŽICA S Ag ALI ENAKOVREDNI ATRAUMAN AG 10X10CM a10</t>
  </si>
  <si>
    <t>OBLOGA MREŽICA S Ag ALI ENAKOVREDNI ATRAUMAN AG 10X10CM a10- Atrauman obloga mrežica s elementarnim srebrom,nelepljiva,iz hidrofobne,poliesterske gosto tkane mrežice,gladka površinska struktura,sterilna,posamično pakirana,10X10cm,(+/-10mm).</t>
  </si>
  <si>
    <t>108122</t>
  </si>
  <si>
    <t>OBLOGA SODOBNA VODOODPORNA HIDROKOLOIDNA ALI ENAKOVREDNI GRANUFLEX/comfeel plus 10X10  A10</t>
  </si>
  <si>
    <t>OBLOGA VODOODPORNA HIDROKOLOIDNA ALI ENAKOVREDNI GRANUFLEX/comfeel plus 10X10  A10-obloga vodoodporna hidrokoloidna granuflex,zunanja polprepustna plast poliuretanske pene,notranja hidrokoloidna plast so hidrokoloidi v granuflexu,želatina,pektin,natrijkar</t>
  </si>
  <si>
    <t>116146</t>
  </si>
  <si>
    <t>OBLOGA SODOBNA ALI ENAKOVREDNI BIATAIN AG 15X15CM A5</t>
  </si>
  <si>
    <t>OBLOGA ali enakovredno BIATAIN AG 15X15CM A5, vsebuje srebrove ione za namene inovativne zaščite pred bakterijami in virusi, ima boljšo absorpcijo z zmanjšano oprijemljivostjo na rano, ki je ogrožena zaradi morebitne okužbe. Obloga je narejena iz mehke in prilagodljive pene, ki vsebuje tudi patentirani srebrni kompleks in mehko lepilno adhezivno plast ob robu same obloge in ima unikatno strukturo 3D pene.</t>
  </si>
  <si>
    <t>116071</t>
  </si>
  <si>
    <t>OBLOGA SODOBNA ALI ENAKOVREDNI COMFEEL PLUS 10X10  A10</t>
  </si>
  <si>
    <t>OBLOGA ali enakovredno COMFEEL PLUS 10X10  A10-hidrokoloidne obloge s kalcijevim alginatom,z lepljivim stanjšanim robom ,prevlečene s polprepustnim filmom,vgrajen sistem spreminjanja brav,ki označuje čas za menjavo obloge,posamično pakiranje,sterilna,10X10cm.</t>
  </si>
  <si>
    <t>212055</t>
  </si>
  <si>
    <t>OBLOGA SODOBNA ALI ENAKOVREDNI HYDROCLEAN ADVANCE 10x10CM A10</t>
  </si>
  <si>
    <t>OBLOGA SODOBNA ALI ENAKOVREDNI HYDROCLEAN ADVANCE 10x10CM A10  Hidroaktivna obloga za oskrbo rane, ki je prepojena z Ringerjevo raztopino in omogoča 72-urno vlaženje. Obloga ima mehanizem absorbcije in izpiranja. Obloga vase veže nekrozno tkivo, bakterije, odmrle celice in izloček iz rane, hkrati pa neprestano sprošča Ringerjevo raztopino. Rezultat je očiščena rana. ZAV/10 KOSOV(+/-10mm)</t>
  </si>
  <si>
    <t>116169</t>
  </si>
  <si>
    <t>OBLOGA SODOBNA ALI ENAKOVREDNI HYDROCLEAN ADVANCE 7,5X7,5CM A10</t>
  </si>
  <si>
    <t>OBLOGA SODOBNA ALI ENAKOVREDNI HYDROCLEAN ADVANCE 7,5X7,5CM A10 Hidroaktivna obloga za oskrbo rane, ki je prepojena z Ringerjevo raztopino in omogoča 72-urno vlaženje. Obloga ima mehanizem absorbcije in izpiranja. Obloga vase veže nekrozno tkivo, bakterije, odmrle celice in izloček iz rane, hkrati pa neprestano sprošča Ringerjevo raztopino. Rezultat je očiščena rana. ZAV/10 KOSOV(+/-10mm)</t>
  </si>
  <si>
    <t>116168</t>
  </si>
  <si>
    <t>OBLOGA SODOBNA ALI ENAKOVREDNI HYDROCLEAN ADVANCE MINI FI3CM A10</t>
  </si>
  <si>
    <t>OBLOGA SODOBNA ALI ENAKOVREDNI HYDROCLEAN ADVANCE MINI FI3CM A10 Hidroaktivna obloga za oskrbo rane, ki je prepojena z Ringerjevo raztopino in omogoča 72-urno vlaženje. Obloga ima mehanizem absorbcije in izpiranja. Obloga vase veže nekrozno tkivo, bakterije, odmrle celice in izloček iz rane, hkrati pa neprestano sprošča Ringerjevo raztopino. Rezultat je očiščena rana. ZAV/10 KOSOV(+/-10mm)</t>
  </si>
  <si>
    <t>116165</t>
  </si>
  <si>
    <t>OBLOGA SODOBNA ALI ENAKOVREDNI MEPILEX B FLEX 7,8X10CM A5</t>
  </si>
  <si>
    <t>116163</t>
  </si>
  <si>
    <t>OBLOGA SODOBNA ALI ENAKOVREDNI MEPILEX B. FLEX 13X16CM OVAL A5</t>
  </si>
  <si>
    <t>116164</t>
  </si>
  <si>
    <t>OBLOGA SODOBNA ALI ENAKOVREDNI MEPILEX B. FLEX 15X19CM OVAL A5</t>
  </si>
  <si>
    <t>116162</t>
  </si>
  <si>
    <t>OBLOGA SODOBNA ALI ENAKOVREDNI MEPILEX BORDER SACRUM 22X25CM A5</t>
  </si>
  <si>
    <t>116161</t>
  </si>
  <si>
    <t>OBLOGA SODOBNA ALI ENAKOVREDNI MEPILEX SACRUM 16X20CM A5</t>
  </si>
  <si>
    <t>102246</t>
  </si>
  <si>
    <t>OBLOGA SODOBNA ALI ENAKOVREDNI POLYMEM SILVER 10,8X10,8 a15</t>
  </si>
  <si>
    <t>sc</t>
  </si>
  <si>
    <t>116166</t>
  </si>
  <si>
    <t>OBLOGA SODOBNA ALI ENAKOVREDNI POLYNEM MAX 20X20CM A5</t>
  </si>
  <si>
    <t>119134</t>
  </si>
  <si>
    <t>OBLOGA VISOKO VPOJNA NESTERILNA ALI ENAKOVREDNI ZETUVIT E 20X40 CM A30</t>
  </si>
  <si>
    <t>310065</t>
  </si>
  <si>
    <t>OBLOGA SODOBNA POLYMEM 10X10CM A15</t>
  </si>
  <si>
    <t>OBLOGA POLYMEM 10X10CM A15-Obloga za rane polymem,membrana v hidrolifnem poliuretanskem matriksu vsebuje varno čistilno sredstvo,vlažilno sredstvo glicerol,super vpojno sredstvo,10X10cm,(+/-10mm).</t>
  </si>
  <si>
    <t>116150</t>
  </si>
  <si>
    <t>OBLOGA VISOKO VPOJNA NESTERILNA ALI ENAKOVREDNI ZETUVIT E 10X10 CM A50</t>
  </si>
  <si>
    <t>OBLOGA VISOKO VPOJNA NESTERILNA ALI ENAKOVREDNI ZETUVIT E 10X10 CM A50-Zetuvit E nesterilna štiri slojna visoko vpojna obloga,vsebuje visoko vpojno jedro v notranjosti,iz mehkih celuloznih vlaken ovitih v papir,vrhnji,zaščitni sloj je hidrofoben netkan polipropilenski material,posamično pakiranje,10x10cm,(+/-10mm).</t>
  </si>
  <si>
    <t>108116</t>
  </si>
  <si>
    <t>OBLOGA VISOKO VPOJNA NESTERILNA ALI ENAKOVREDNI ZETUVIT E 10X20 CM A50</t>
  </si>
  <si>
    <t>OBLOGA VISOKO VPOJNA NESTERILNA ALI ENAKOVREDNI ZETUVIT E 10X20 CM A50-Visokovpojna štirislojna visoko vpojna obloga,nesterilna,vsebuje visoko vpojno jedro v notranjosti,iz mehkih celuloznih vlaken ovitih v papir, ki tekočino porazdelijo, vrhnji zaščitni sloj je hidrofoben netkan polipropilenski material, modre barve, ki preprečuje prehajanje izločkov preko vpojne obloge in varuje rano pred okužbo,10x20cm,(+/-10mm).</t>
  </si>
  <si>
    <t>116149</t>
  </si>
  <si>
    <t>OBLOGA VISOKO VPOJNA NESTERILNA ALI ENAKOVREDNI ZETUVIT E 15X20 CM A50</t>
  </si>
  <si>
    <t>OBLOGA VISOKO VPOJNA NESTERILNA ALI ENAKOVREDNI ZETUVIT E 15X20 CM A50-Zetuvit E nesterilna štiri slojna visoko vpojna obloga,vsebuje visoko vpojno jedro v notranjosti,iz mehkih celuloznih vlaken ovitih v papir,vrhnji,zaščitni sloj je hidrofoben netkan polipropilenski material,posamično pakiranje,15x20cm,(+/-10mm).</t>
  </si>
  <si>
    <t>114063</t>
  </si>
  <si>
    <t>TRAK ALI ENAKOVREDNI MIKROPOR 2,5CMX9.1  A12</t>
  </si>
  <si>
    <t>TRAK ALI ENAKOVREDNI MIKROPOR 2,5CMX9.1 -Papirnat lepilni trak s hipoalergenim poliakrilatnim lepilom,zelo porozen, zračen na nosilcu,  s hipoalergenim lepilom. 2,5cmx9,1m (+/- 1mm).</t>
  </si>
  <si>
    <t>114080</t>
  </si>
  <si>
    <t>TRAK ALI ENAKOVREDNI MIKROPOR 5.0CMX9.1</t>
  </si>
  <si>
    <t>TRAK ALI ENAKOVREDNI MIKROPOR 5.0CMX9.1 -Papirnat lepilni trak s hipoalergenim poliakrilatnim lepilom,zelo porozen, zračen na nosilcu,  s hipoalergenim lepilom. 5,0cmx9,1m (+/- 1mm).</t>
  </si>
  <si>
    <t>119011</t>
  </si>
  <si>
    <t>TRAK ZA ŠIVE ALI ENAKOVREDNI STERI STRIP-3X75MM5x TRAK A50</t>
  </si>
  <si>
    <t>TRAK ZA ŠIVE ALI ENAKOVREDNI STERI STRIP-3X75MM5x TRAK A50-Samolepilni sterilni trakci za brezšivno zapiranje ran,izdelani iz mrežaste poliamidne tkanine, lahko mešanice poliestra in poliamida - poroznega netkanega materiala, dodatno ojačani z vzolžnimi nitkami, na  spodnji strani je nanos hipoalergenega poliakrilatnega lepila,3 x 75 mm ( +/- 1mm).</t>
  </si>
  <si>
    <t>119128</t>
  </si>
  <si>
    <t>TRAK ZA ŠIVE ALI ENAKOVREDNI STERI STRIP-6MMX100 MM a500</t>
  </si>
  <si>
    <t>TRAK ZA ŠIVE ALI ENAKOVREDNI STERI STRIP-60MMX100 MM a500-Samolepilni sterilni trakci za brezšivno zapiranje ran,izdelani iz mrežaste poliamidne tkanine, lahko mešanice poliestra in poliamida - poroznega netkanega materiala, dodatno ojačani z vzolžnimi nitkami, na  spodnji strani je nanos hipoalergenega poliakrilatnega lepila,60 x 100 mm ( +/- 1mm).</t>
  </si>
  <si>
    <t>102004</t>
  </si>
  <si>
    <t>BRIZGE KATETER 50/60/1ml-za prebrizgavanje široki nastavek a25kom</t>
  </si>
  <si>
    <t>BRIZGE KATETER 50/60/1ml-Za prebrizgavanje široki nastavek a25kom-Brizgalka za 1x uporabo,narejena iz prozorne trde plastike, ki  ne vsebuje latexa, bat je tridelen, vlek bata je drseč in enakomeren, posamično sterilno pakiranje.</t>
  </si>
  <si>
    <t>302008</t>
  </si>
  <si>
    <t>BRIZGE TRODELNE PVC 10ML ZA EU a100</t>
  </si>
  <si>
    <t>BRIZGE TRODELNE PVC 10ML ZA EU a100-Brizgalka za 1x uporabo, 10ml,narejena iz prozorne trde plastike, ki  ne vsebuje latexa, bat je tridelen, vlek bata je drseč in enakomeren, posamično sterilno pakiranje.</t>
  </si>
  <si>
    <t>102218</t>
  </si>
  <si>
    <t>BRIZGE TRODELNE PVC 20ML ZA EU a50</t>
  </si>
  <si>
    <t>BRIZGE TRODELNE PVC 20ML ZA EU a50-Brizgalka za 1x uporabo, 20ml,narejena iz prozorne trde plastike, ki  ne vsebuje latexa, bat je tridelen, vlek bata je drseč in enakomeren, posamično sterilno pakiranje.</t>
  </si>
  <si>
    <t>102404</t>
  </si>
  <si>
    <t>BRIZGE TRODELNE PVC 2ML Z NAVOJEM A100</t>
  </si>
  <si>
    <t>BRIZGE TRODELNE PVC 2ML Z NAVOJEM A100-Brizgalka za 1x uporabo, 2ml,narejena iz prozorne trde plastike, ki  ne vsebuje latexa, bat je tridelen, vlek bata je drseč in enakomeren, posamično sterilno pakiranje, apirogena, netoksična.</t>
  </si>
  <si>
    <t>102001</t>
  </si>
  <si>
    <t>BRIZGE TRODELNE PVC 2ML ZA EU a100</t>
  </si>
  <si>
    <t>BRIZGE TRODELNE PVC 2ML ZA EU a100-Brizgalka za 1x uporabo, 2ml,narejena iz prozorne trde plastike, ki  ne vsebuje latexa, bat je tridelen, vlek bata je drseč in enakomeren, posamično sterilno pakiranje.</t>
  </si>
  <si>
    <t>102055</t>
  </si>
  <si>
    <t>BRIZGE TRODELNE PVC 5ML ZA EU a100</t>
  </si>
  <si>
    <t>BRIZGE TRODELNE PVC 5ML ZA EU a100-Brizgalka za 1x uporabo, 5ml,narejena iz prozorne trde plastike, ki  ne vsebuje latexa, bat je tridelen, vlek bata je drseč in enakomeren, posamično sterilno pakiranje.</t>
  </si>
  <si>
    <t>114013</t>
  </si>
  <si>
    <t>BRIZGE TRODELNE PVC Z NAVOJEM - LUER LOCK 10ML A100</t>
  </si>
  <si>
    <t>BRIZGE TRODELNE PVC Z NAVOJEM - LUER LOCK 10ML A100-Brizgalka za 1x uporabo, 10ml,narejena iz prozorne trde plastike, ki  ne vsebuje latexa, bat je tridelen, vlek bata je drseč in enakomeren, posamično sterilno pakiranje.</t>
  </si>
  <si>
    <t>119186</t>
  </si>
  <si>
    <t>BRIZGE TRODELNE PVC Z NAVOJEM - LUER LOCK 20ML A50</t>
  </si>
  <si>
    <t>BRIZGE TRODELNE PVC Z NAVOJEM - LUER LOCK 20ML A50-Brizgalka za 1x uporabo, 20ml,narejena iz prozorne trde plastike, ki  ne vsebuje latexa, bat je tridelen, vlek bata je drseč in enakomeren, posamično sterilno pakiranje, apirogena, netoksična.</t>
  </si>
  <si>
    <t>119187</t>
  </si>
  <si>
    <t>BRIZGE TRODELNE PVC Z NAVOJEM - LUER LOCK 5ML A100</t>
  </si>
  <si>
    <t>BRIZGE TRODELNE PVC Z NAVOJEM - LUER LOCK 5ML A100-Brizgalka za 1x uporabo, 5ml,narejena iz prozorne trde plastike, ki  ne vsebuje latexa, bat je tridelen, vlek bata je drseč in enakomeren, posamično sterilno pakiranje, apirogena, netoksična.</t>
  </si>
  <si>
    <t>110015</t>
  </si>
  <si>
    <t>IGLE INJEKCIJSKE ALI ENAKOVREDNI 0,60X25MM 23G A100 MODRE S.C.</t>
  </si>
  <si>
    <t>IGLE INJEKCIJSKE ALI ENAKOVREDNI 0,60X25MM 23G A100 MODRE S.C.-Injekcijska igla iz nerjaveče neupogljive kovine, ki dobro drsi skozi kožo za enkratno uporabo, z barvno kodiranim nastavkom za luer lock ali luer slip, konjica ostra, dvojno brušena, enojno sterilno pakiranje,0,60x25mm,23G(+/- 0,1mm).</t>
  </si>
  <si>
    <t>110030</t>
  </si>
  <si>
    <t>IGLE INJEKCIJSKE ALI ENAKOVREDNI 0,60X40MM 23G A100 MODRA I.M.</t>
  </si>
  <si>
    <t>110143</t>
  </si>
  <si>
    <t>IGLE INJEKCIJSKE ALI ENAKOVREDNI 0.3X13MM 30G1/2´´ A100 RUMENE S.C.</t>
  </si>
  <si>
    <t>IGLE INJEKCIJSKE ALI ENAKOVREDNI 0.3X13MM 30G1/2´´ A100 RUMENE S.C.-Injekcijska igla iz nerjaveče neupogljive kovine, ki dobro drsi skozi kožo za enkratno uporabo, z barvno kodiranim nastavkom za luer lock ali luer slip, konjica ostra, dvojno brušena, enojno sterilno pakiranje,0,3x13mm,30G 1/2(+/- 0,1mm).</t>
  </si>
  <si>
    <t>110040</t>
  </si>
  <si>
    <t>IGLE INJEKCIJSKE ALI ENAKOVREDNI 0.40X1MM 27G A100 SIVE S.C.</t>
  </si>
  <si>
    <t>IGLE INJEKCIJSKE ALI ENAKOVREDNI 0.40X16MM 27G A100 SIVE S.C.-Injekcijska igla iz nerjaveče neupogljive kovine, ki dobro drsi skozi kožo za enkratno uporabo, z barvno kodiranim nastavkom za luer lock ali luer slip, konjica ostra, dvojno brušena, enojno sterilno pakiranje,0,40x19mm,27G(+/- 0,1mm).</t>
  </si>
  <si>
    <t>110142</t>
  </si>
  <si>
    <t>IGLE INJEKCIJSKE ALI ENAKOVREDNI 0.50X19MM 25G A100 ORANŽNE S.C.</t>
  </si>
  <si>
    <t>IGLE INJEKCIJSKE ALI ENAKOVREDNI 0.50X19MM 25G A100 ORANŽNE S.C.-Injekcijska igla iz nerjaveče neupogljive kovine, ki dobro drsi skozi kožo za enkratno uporabo, z barvno kodiranim nastavkom za luer lock ali luer slip, konjica ostra, dvojno brušena, enojno sterilno pakiranje,0,50x19mm,25G(+/- 0,1mm).</t>
  </si>
  <si>
    <t>110017</t>
  </si>
  <si>
    <t>IGLE INJEKCIJSKE ALI ENAKOVREDNI 0.80X40MM 21G A100 ZELENE I.M.</t>
  </si>
  <si>
    <t>IGLE INJEKCIJSKE ALI ENAKOVREDNI 0.80X40MM 21G A100 ZELENE NORMAL I.M.-Injekcijska igla iz nerjaveče neupogljive kovine, ki dobro drsi skozi kožo za enkratno uporabo, z barvno kodiranim nastavkom za luer lock ali luer slip, konjica ostra, dvojno brušena, enojno sterilno pakiranje,0,80x40mm,21G(+/- 0,1mm).</t>
  </si>
  <si>
    <t>110016</t>
  </si>
  <si>
    <t>IGLE INJEKCIJSKE ALI ENAKOVREDNI 0.80X50MM 21G A100 ZELENE DOLGE IM</t>
  </si>
  <si>
    <t>IGLE INJEKCIJSKE ALI ENAKOVREDNI 0.80X50MM 21G A100 ZELENE DOLGE IM-Injekcijska igla iz nerjaveče neupogljive kovine, ki dobro drsi skozi kožo za enkratno uporabo, z barvno kodiranim nastavkom za luer lock ali luer slip, konjica ostra, dvojno brušena, enojno sterilno pakiranje,0,80x50mm,21G(+/- 0,1mm).</t>
  </si>
  <si>
    <t>110035</t>
  </si>
  <si>
    <t>IGLE INJEKCIJSKE ALI ENAKOVREDNI 1.2X38MM 18G1 1/2¨ A100 ROZA</t>
  </si>
  <si>
    <t>IGLE INJEKCIJSKE ALI ENAKOVREDNI 1.2X38MM 18G1 1/2¨ A100 ROZA-Injekcijska igla iz nerjaveče neupogljive kovine, ki dobro drsi skozi kožo za enkratno uporabo, z barvno kodiranim nastavkom za luer lock ali luer slip, konjica ostra, dvojno brušena, enojno sterilno pakiranje,1,20x40mm,18G 1 1/2,(+/- 0,1mm).</t>
  </si>
  <si>
    <t>312036</t>
  </si>
  <si>
    <t>KANILA ALI ENAKOVREDNI MINI-SPIKE plus  a50</t>
  </si>
  <si>
    <t>KANILA ALI ENAKOVREDNI MINI-SPIKE plus  a50-Za odvzem ali vbrizgavanje tekočin iz vial z zdravili ali poltogih posod,  z 0,45 µm zadrževalnim zračnim filtrom za bakterije zmanjšuje onesnaženje. Integrirani zračni kanal omogoča avtomatizacijo in filtriranje korakov tehnike uravnoteženja tlaka, ki znatno povečajo učinkovitost in varnost. Zasnovan  s hitrim pokrovčkom, omogoča zmanjšanje kontaminacije na dotik. Oblikovan tesno zatesnjen pokrov izboljša delovno higieno, saj preprečuje izgubo pokrova in morebitno puščanje, ko je zaprt, ne vsebuje PVC, DEHP in lateksa,(+/- 0,1mm).</t>
  </si>
  <si>
    <t>312084</t>
  </si>
  <si>
    <t>KANILA ZA I.V.ALI ENAKOVREDNI 0,9X19 INTIMA 22G MODRA A25</t>
  </si>
  <si>
    <t>KANILA ZA I.V.ali enakovredni 0,9X19 INTIMA 22G REF BD 383221 A25 MODRA-Dvovhodna IV kanila z varnim mehanizmom, ki preprečuje možnost vboda in onemogoča kapljično razpršitev. Mehanizem se aktivira, ko iglo izvlečete iz katetra,popolnoma obda vrh igle, tako da se ne moremo zbosti in ni nevarnosti kapljične razpršitve,z zaščitnim mehanizmom, ki nima ostrih robov in s katerim se ni moč opraskati,preostali del igle  zaščiten, tako da preprečuje direkten stik z uporabljeno iglo,kateter iz materiala (poliuretan), ki se v veni še dodatno zmehča do 75% in zmanjša možnost nastanka tromboflebitisa,kateter mora biti radioneprepusten,brez lateksa,z oznako CE,sterilno pakirana,kompatibilen z Luer Lok™ nastavki,zelo dobra pretočnost CCA. 95ML/min H2O 0,9X19mm G22,(+/- 0,1mm).</t>
  </si>
  <si>
    <t>312086</t>
  </si>
  <si>
    <t>KANILA ZA I.V.VARNE z nast.za dod.zdr.ALI ENAKOVREDNI 0.9X25mm G22 a50 MODRA</t>
  </si>
  <si>
    <t>KANILA ZA I.V.VARNE z nast.za dod.zdr.ALI ENAKOVREDNI 0.9X25mm G22 a50 MODRA-Dvovhodna IV kanila z varnim mehanizmom, ki preprečuje možnost vboda in onemogoča kapljično razpršitev. Mehanizem se aktivira, ko iglo izvlečete iz katetra,popolnoma obda vrh igle, tako da se ne moremo zbosti in ni nevarnosti kapljične razpršitve,z zaščitnim mehanizmom, ki nima ostrih robov in s katerim se ni moč opraskati,preostali del igle  zaščiten, tako da preprečuje direkten stik z uporabljeno iglo,kateter iz materiala (poliuretan), ki se v veni še dodatno zmehča do 75% in zmanjša možnost nastanka tromboflebitisa,kateter mora biti radioneprepusten,brez lateksa,z oznako CE,sterilno pakirana,kompatibilen z Luer Lok™ nastavki,zelo dobra pretočnost H2O cca. 36ml/min,0.9X25mm G22,(+/- 0,1mm).</t>
  </si>
  <si>
    <t>312087</t>
  </si>
  <si>
    <t>KANILA ZA I.V.VARNE z nast.za dod.zdr.ALI ENAKOVREDNI 1.1X32mm G20 a50 ROZA</t>
  </si>
  <si>
    <t>KANILA ZA I.V.VARNE z nast.za dod.zdr.ALI ENAKOVREDNI 1.1X32mm G20 a50 ROZA-Dvovhodna IV kanila z varnim mehanizmom, ki preprečuje možnost vboda in onemogoča kapljično razpršitev. Mehanizem se aktivira, ko iglo izvlečete iz katetra,popolnoma obda vrh igle, tako da se ne moremo zbosti in ni nevarnosti kapljične razpršitve,z zaščitnim mehanizmom, ki nima ostrih robov in s katerim se ni moč opraskati,preostali del igle  zaščiten, tako da preprečuje direkten stik z uporabljeno iglo,kateter iz materiala (poliuretan), ki se v veni še dodatno zmehča do 75% in zmanjša možnost nastanka tromboflebitisa,kateter mora biti radioneprepusten,brez lateksa,z oznako CE,sterilno pakirana,kompatibilen z Luer Lok™ nastavki,zelo dobra pretočnost H2O cca. 61ml/min,1.1X32mm G20.</t>
  </si>
  <si>
    <t>312088</t>
  </si>
  <si>
    <t>KANILA ZA I.V.VARNE z nast.za dod.zdr.ALI ENAKOVREDNI 1.3X45mm G18 a50 ZELENA</t>
  </si>
  <si>
    <t>KANILA ZA I.V.VARNE z nast.za dod.zdr.ALI ENAKOVREDNI 1.3X45mm G18 a50 ZELENA-Dvovhodna IV kanila z varnim mehanizmom, ki preprečuje možnost vboda in onemogoča kapljično razpršitev.Mehanizem se aktivira, ko iglo izvlečete iz katetra,popolnoma obda vrh igle, tako da se ne moremo zbosti in ni nevarnosti kapljične razpršitve,z zaščitnim mehanizmom, ki nima ostrih robov in s katerim se ni moč opraskati,preostali del igle  zaščiten, tako da preprečuje direkten stik z uporabljeno iglo,kateter iz materiala (poliuretan), ki se v veni še dodatno zmehča do 75% in zmanjša možnost nastanka tromboflebitisa,kateter mora biti radioneprepusten,brez lateksa,z oznako CE,sterilno pakirana,kompatibilen z Luer Lok™ nastavki,zelo dobra pretočnost H2O cca. 100ml/min,1.3X45mm G18,(+/- 0,1mm).</t>
  </si>
  <si>
    <t>312044</t>
  </si>
  <si>
    <t>KANILA ZA I.V.z nast.za dod.zdr.ALI ENAKOVREDNI 0.8X25mmG22a100 MODRA</t>
  </si>
  <si>
    <t>113081</t>
  </si>
  <si>
    <t>LANCETE ALI ENAKOVREDNI HAEMOLANCE ZELENA 1,8MM-21G  a100kom</t>
  </si>
  <si>
    <t>113075</t>
  </si>
  <si>
    <t>LANCETE ZA PRICK TEST ALI ENAKOVREDNI-070Y523 A200</t>
  </si>
  <si>
    <t>LANCETE ZA PRICK TEST ALI ENAKOVREDNI-070Y523</t>
  </si>
  <si>
    <t>108263</t>
  </si>
  <si>
    <t>NASTAVEK ZA ODVZEM KRVI IZ KANILE ALI ENAKOVREDNI ADAPTER LUER VACUTEINER REF 367300 BD a100</t>
  </si>
  <si>
    <t>NASTAVEK ZA ODVZEM KRVI IZ KATETRA ALI ENAKOVREDNI ADAPTER LUER VACUTEINER REF 367300 BD a100</t>
  </si>
  <si>
    <t>119108</t>
  </si>
  <si>
    <t>SISTEM ZA INFUZIJO Z 2 KANALNO IGLO  A20</t>
  </si>
  <si>
    <t>SISTEM ZA INFUZIJO Z 2 KANALNO IGLO  A20-Infuzisistem brez latexa, filter za delce 15 mikronov, dolžina cca 180-200cm, transparentna kapjalna komora z mehkim spodnjim delom in obročkom na sredini za boljši oprijem, nastavek luer-lock,filter, ki preprečuje prehod zraka v sistem,membrana ne dopušča prehod tekočine,stišček za regulacijo pretoka,DEHP.</t>
  </si>
  <si>
    <t>117402</t>
  </si>
  <si>
    <t>INFUZIJSKI VARNOSTNI SET  SAFESTEP 19 G, 19MM, BREZ Y MESTA a25</t>
  </si>
  <si>
    <t>312034</t>
  </si>
  <si>
    <t>KATETER NOSNI ODRASLI ZA KISIK-ravna-</t>
  </si>
  <si>
    <t>KATETER NOSNI ODRASLI ZA KISIK-ravna-Kateter nosni za kisik dvorogi,dolžine 2M z izboklino pod nosom proti premikanju,cevka za kisik ima notranjo steno zvezdaste oblike,ravna,odrasli.</t>
  </si>
  <si>
    <t>312072</t>
  </si>
  <si>
    <t>KATETER STALNI URINSKI ALI ENAKOVREDNI FOLEY-SILIKONSKI CH 16 a10- Kateter urinski,enopotni nelaton,silikonski , mat. PVC, CH16 dolžina 40CM,zaprt z dvema stranskima očesoma,sterilen,z balončkom,prevlečen z hidrogelom,uporabnost 4-6 tednov,BIP premaz.</t>
  </si>
  <si>
    <t>112162</t>
  </si>
  <si>
    <t>KATETER STALNI URINSKI ALI ENAKOVREDNI FOLEY-SILIKONSKI CH 18  a10- Kateter urinski,enopotni nelaton,silikonski , mat. PVC, CH18 dolžina 40CM,zaprt z dvema stranskima očesoma,sterilen,z balončkom,prevlečen z hidrogelom,uporabnost 4-6 tednov,BIP premaz.</t>
  </si>
  <si>
    <t>112100</t>
  </si>
  <si>
    <t>319122</t>
  </si>
  <si>
    <t>KATETER ASPIRACIJSKI CH 14</t>
  </si>
  <si>
    <t>114133</t>
  </si>
  <si>
    <t>MASKA ODRASLA ZA INHALACIJO ALI ENAKOVREDNI NEBULIZER REF 12214020102</t>
  </si>
  <si>
    <t>MASKA ODRASLA ZA INHALACIJO ALI ENAKOVREDNI NEBULIZER REF 12214020102-Iz prozornega, nestrupenega PVC, brez lateksa, nastavljiva nosna kovinska plošča in gumijasta pritrditev, opremljena z 210 cm dolgo spojno cevjo (+/- 5%) z univerzalnim priključkom, cev s zvezdnim prerezom, ki je odporen na upogibanje, 8 ml nebulizer (graduiran na 1 ml), povprečna velikost molekule pri pretoku 6l / min - 3,23 m, enkratna uporaba, EO steriliziran, posamezna embalaža: papirna folija.</t>
  </si>
  <si>
    <t>214029</t>
  </si>
  <si>
    <t>MASKA ZA KISIK  S CEV.2.1M-ODR.BREZ BALONA</t>
  </si>
  <si>
    <t>MASKA ZA KISIK S CEV.2.1M-ODR.BREZ BALONA  Maska za dovod visokega deleža kisika – Za odrasle iz prozornega, nestrupenega PVC brez lateksa, nastavljiva nosna kovinska plošča in gumijasta pritrditev, opremljena z 210 cm dolgo cevjo, cev s zvezdnim prerezom, ki je odporna na. Silikonski ventili na priključku, enkratna uporaba EO steriliziran.</t>
  </si>
  <si>
    <t>114135</t>
  </si>
  <si>
    <t>MASKA ZA KISIK  S CEV.2.1M-OTROŠKA BREZ BALONA</t>
  </si>
  <si>
    <t>MASKA ZA KISIK  S CEV.2.1M-OTROŠKA.BREZ BALONA-Maska za dovod visokega deleža kisika – za otroke iz prozornega, nestrupenega PVC brez lateksa, nastavljiva nosna kovinska plošča in gumijasta pritrditev, opremljena z 210 cm dolgo cevjo, cev s zvezdnim prerezom, ki je odporna na upogibanje1000 ml rezervoar za kisik, vrtljivi priključek, ki omogoča prilagajanje bolnikovemu položaju. Silikonski ventili na priključku in prezračevalne odprtine, enkratna uporaba EO steriliziran.</t>
  </si>
  <si>
    <t>214040</t>
  </si>
  <si>
    <t>MASKA ZA KISIK ALI ENAKOVREDNI OHIO S CEV.2.1M-ODR.Z BALONOM</t>
  </si>
  <si>
    <t>MASKA ZA KISIK ALI ENAKOVREDNI OHIO S CEV.2.1M-ODR.Z BALONOM - Maska za dovod visokega deleža kisika – za odrasle iz prozornega, nestrupenega PVC brez lateksa, nastavljiva nosna kovinska plošča in gumijasta pritrditev, opremljena z 210 cm dolgo cevjo, cev s zvezdnim prerezom, ki je odporna na upogibanje1000 ml rezervoar za kisik, vrtljivi priključek, ki omogoča prilagajanje bolnikovemu položaju. Silikonski ventili na priključku in prezračevalne odprtine, enkratna uporaba EO steriliziran.</t>
  </si>
  <si>
    <t>114180</t>
  </si>
  <si>
    <t>MASKA ZA REANIMACIJO ŽEPNA</t>
  </si>
  <si>
    <t>114188</t>
  </si>
  <si>
    <t>MASKA VENTURI ODRASLA Z NASTAVKI-RAZREDČILI SEC CEV 2,1M za zagotavljanje določene koncentracije kisika(modra24%, rumena28%, bela 31%, zelena 35%) Z TESNILOM</t>
  </si>
  <si>
    <t>KOS</t>
  </si>
  <si>
    <t>102393</t>
  </si>
  <si>
    <t>SET ZA KATETIRIZACIJO NTK STER A12</t>
  </si>
  <si>
    <t>307180</t>
  </si>
  <si>
    <t>TUBUS I-GEL SUPRAGLOTIČNI PRIPOMOČEK ŠT.1.0 (2-5kg)</t>
  </si>
  <si>
    <t>TUBUS I-GEL SUPRAGLOTIČNI PRIPOMOČEK ŠT.1.0 (2-5kg)- Iz medicinskega termoplastičnega elastomera, ki se na toploti nekoliko prilagodi priležnim strukturam, izboljša tesnenje. Oblika odlitek hipofarinksa in vhoda v grlo, nima napihljivega mešička, Zadebeljen ovalni del, vstavljanje brez pripomočkov in preprečuje premikanje. Vgrajena gastrična cevka, ki preprečuje prenapihnjenost želodca.</t>
  </si>
  <si>
    <t>307181</t>
  </si>
  <si>
    <t>TUBUS I-GEL SUPRAGLOTIČNI PRIPOMOČEK ŠT.1.5 (5-12kg)</t>
  </si>
  <si>
    <t>TUBUS I-GEL SUPRAGLOTIČNI PRIPOMOČEK ŠT.1.5 (5-12kg) -Iz medicinskega termoplastičnega elastomera, ki se na toploti nekoliko prilagodi priležnim strukturam, izboljša tesnenje. Oblika odlitek hipofarinksa in vhoda v grlo, nima napihljivega mešička, Zadebeljen ovalni del, vstavljanje brez pripomočkov in preprečuje premikanje. Vgrajena gastrična cevka, ki preprečuje prenapihnjenost želodca.</t>
  </si>
  <si>
    <t>307182</t>
  </si>
  <si>
    <t>TUBUS I-GEL SUPRAGLOTIČNI PRIPOMOČEK ŠT.2.0 (10-25kg)</t>
  </si>
  <si>
    <t>TUBUS I-GEL SUPRAGLOTIČNI PRIPOMOČEK ŠT.2.0 (10-25kg) -Iz medicinskega termoplastičnega elastomera, ki se na toploti nekoliko prilagodi priležnim strukturam, izboljša tesnenje. Oblika odlitek hipofarinksa in vhoda v grlo, nima napihljivega mešička, Zadebeljen ovalni del, vstavljanje brez pripomočkov in preprečuje premikanje. Vgrajena gastrična cevka, ki preprečuje prenapihnjenost želodca.</t>
  </si>
  <si>
    <t>307183</t>
  </si>
  <si>
    <t>TUBUS I-GEL SUPRAGLOTIČNI PRIPOMOČEK ŠT.2.5 (25-35kg)</t>
  </si>
  <si>
    <t>TUBUS I-GEL SUPRAGLOTIČNI PRIPOMOČEK ŠT.2.5 (25-35kg) -Iz medicinskega termoplastičnega elastomera, ki se na toploti nekoliko prilagodi priležnim strukturam, izboljša tesnenje. Oblika odlitek hipofarinksa in vhoda v grlo, nima napihljivega mešička, Zadebeljen ovalni del, vstavljanje brez pripomočkov in preprečuje premikanje. Vgrajena gastrična cevka, ki preprečuje prenapihnjenost želodca.</t>
  </si>
  <si>
    <t>121062</t>
  </si>
  <si>
    <t>TUBUS I-GEL SUPRAGLOTIČNI PRIPOMOČEK ŠT.3.0 (30-60kg)RUMENA</t>
  </si>
  <si>
    <t>TUBUS I-GEL SUPRAGLOTIČNI PRIPOMOČEK ŠT.3.0 (30-60kg)RUMENA-Iz medicinskega termoplastičnega elastomera, ki se na toploti nekoliko prilagodi priležnim strukturam, izboljša tesnenje. Oblika odlitek hipofarinksa in vhoda v grlo, nima napihljivega mešička, Zadebeljen ovalni del, vstavljanje brez pripomočkov in preprečuje premikanje. Vgrajena gastrična cevka, ki preprečuje prenapihnjenost želodca.</t>
  </si>
  <si>
    <t>123095</t>
  </si>
  <si>
    <t>TUBUS I-GEL SUPRAGLOTIČNI PRIPOMOČEK ŠT.4.0 (50-90kg)ZELENA</t>
  </si>
  <si>
    <t>TUBUS I-GEL SUPRAGLOTIČNI PRIPOMOČEK ŠT.4.0 (50-90kg)ZELENA-Iz medicinskega termoplastičnega elastomera, ki se na toploti nekoliko prilagodi priležnim strukturam, izboljša tesnenje. Oblika odlitek hipofarinksa in vhoda v grlo, nima napihljivega mešička, Zadebeljen ovalni del, vstavljanje brez pripomočkov in preprečuje premikanje. Vgrajena gastrična cevka, ki preprečuje prenapihnjenost želodca.</t>
  </si>
  <si>
    <t>307056</t>
  </si>
  <si>
    <t>TUBUS I-GEL SUPRAGLOTIČNI PRIPOMOČEK ŠT.5.0 (90+kg)ORANŽNA</t>
  </si>
  <si>
    <t>TUBUS I-GEL SUPRAGLOTIČNI PRIPOMOČEK ŠT.5.0 (90+kg)ORANŽNA-Iz medicinskega termoplastičnega elastomera, ki se na toploti nekoliko prilagodi priležnim strukturam, izboljša tesnenje. Oblika odlitek hipofarinksa in vhoda v grlo, nima napihljivega mešička, Zadebeljen ovalni del, vstavljanje brez pripomočkov in preprečuje premikanje. Vgrajena gastrična cevka, ki preprečuje prenapihnjenost želodca.</t>
  </si>
  <si>
    <t>324003</t>
  </si>
  <si>
    <t>ZAMAŠKI ZA KATETER ALI ENAKOVREDNI TIK a40</t>
  </si>
  <si>
    <t>319109</t>
  </si>
  <si>
    <t>VODILO ZA TUBUS PRI INTUBACIJI cca 2-3,5mm</t>
  </si>
  <si>
    <t>319108</t>
  </si>
  <si>
    <t>VODILO ZA TUBUS PRI INTUBACIJI-5-10 MM a10 -za odrasle</t>
  </si>
  <si>
    <t>VODILO ZA TUBUS PRI INTUBACIJI-6,5-10,5-za odrasle Za enkratno uporabo. Posamično sterilno pakirano (EO), 1 kos. Dolžina približno 22 cm (2mm) oziroma 27cm (3,3mm in 4,7mm).</t>
  </si>
  <si>
    <t>121075</t>
  </si>
  <si>
    <t>INDIKATOR ZA STERIL.ALI ENAKOVREDNI BAG-INTEGRAPH/THERMALOG S COMPLAY A250</t>
  </si>
  <si>
    <t>118145</t>
  </si>
  <si>
    <t>ROKAV ZA STER.B.PR. ALI ENAKOVREDNI 10CMX200M</t>
  </si>
  <si>
    <t>ROKAV ZA STER.B.PR. ALI ENAKOVREDNI 10CMX200M-Koluti namenjeni parni in plinski sterilizaciji,opremljeni z označevalci za preverjanje uspešnosti sterilizacije,brez preklopa, 10cmX 200m.</t>
  </si>
  <si>
    <t>118141</t>
  </si>
  <si>
    <t>ROKAV ZA STER.B.PR. ALI ENAKOVREDNI 15CMX200M</t>
  </si>
  <si>
    <t>ROKAV ZA STER.B.PR. ALI ENAKOVREDNI 15CMX200M-Koluti namenjeni parni in plinski sterilizaciji,opremljeni z označevalci za preverjanje uspešnosti sterilizacije,brez preklopa, 15cmX 200m.</t>
  </si>
  <si>
    <t>418030</t>
  </si>
  <si>
    <t>ROKAV ZA STER.B.PR. ALI ENAKOVREDNI 5CMX200M</t>
  </si>
  <si>
    <t>ROKAV ZA STER.B.PR. ALI ENAKOVREDNI 5CMX200M-Koluti namenjeni parni in plinski sterilizaciji,opremljeni z označevalci za preverjanje uspešnosti sterilizacije,brez preklopa, 5cmX 200m.</t>
  </si>
  <si>
    <t>118130</t>
  </si>
  <si>
    <t>ROKAV ZA STER.B.PR. ALI ENAKOVREDNI 7.5CMX200M</t>
  </si>
  <si>
    <t>ROKAV ZA STER.B.PR. ALI ENAKOVREDNI 7.5CMX200M-Koluti namenjeni parni in plinski sterilizaciji,opremljeni z označevalci za preverjanje uspešnosti sterilizacije,brez preklopa, 7,5cmX 200m.</t>
  </si>
  <si>
    <t>418029</t>
  </si>
  <si>
    <t>ROKAV ZA STER.S PR. ALI ENAKOVREDNI 10CMX100M</t>
  </si>
  <si>
    <t>ROKAV ZA STER.S PR. ALI ENAKOVREDNI 10CMX100M-Koluti namenjeni parni in plinski sterilizaciji,opremljeni z označevalci za preverjanje uspešnosti sterilizacije,s preklopom, 10cmX 100m.</t>
  </si>
  <si>
    <t>118099</t>
  </si>
  <si>
    <t>ROKAV ZA STER.S PR. ALI ENAKOVREDNI 15CMX100M</t>
  </si>
  <si>
    <t>ROKAV ZA STER.S PR. ALI ENAKOVREDNI 15CMX100M-Koluti namenjeni parni in plinski sterilizaciji,opremljeni z označevalci za preverjanje uspešnosti sterilizacije,s preklopom, 15cmX 100m.</t>
  </si>
  <si>
    <t>418019</t>
  </si>
  <si>
    <t>ROKAV ZA STER.S PR. ALI ENAKOVREDNI 7.5CMX100M</t>
  </si>
  <si>
    <t>ROKAV ZA STER.S PR. ALI ENAKOVREDNI 7.5CMX100M-Koluti namenjeni parni in plinski sterilizaciji,opremljeni z označevalci za preverjanje uspešnosti sterilizacije,s preklopom, 7,5cmX 100m.</t>
  </si>
  <si>
    <t>323035</t>
  </si>
  <si>
    <t>VREČKE ZA STER.SAMOLEPL. ALI ENAKOVREDNI 13X27 a100</t>
  </si>
  <si>
    <t>VREČKE ZA STER.SAMOLEPL. ALI ENAKOVREDNI 13X27 a100,(+/- 3cm).</t>
  </si>
  <si>
    <t>323072</t>
  </si>
  <si>
    <t>VREČKE ZA STER.SAMOLEPL. ALI ENAKOVREDNI 13X38 a100</t>
  </si>
  <si>
    <t>VREČKE ZA STER.SAMOLEPL. ALI ENAKOVREDNI 13X38 a100,(+/- 3cm).</t>
  </si>
  <si>
    <t>323068</t>
  </si>
  <si>
    <t>VREČKE ZA STER.SAMOLEPL. ALI ENAKOVREDNI 25X40 a100</t>
  </si>
  <si>
    <t>VREČKE ZA STER.SAMOLEPL. ALI ENAKOVREDNI 25X40 a100,(+/- 3cm</t>
  </si>
  <si>
    <t>202022</t>
  </si>
  <si>
    <t>BRISAČE FROTIRASTE ALI ENAKOVREDNI 50X100-bele</t>
  </si>
  <si>
    <t>119232</t>
  </si>
  <si>
    <t>GEL ZA ULTRAZVOK Z DOZIRNIKOM ALI ENAKOVREDNI ekoteiner a5L</t>
  </si>
  <si>
    <t>119118</t>
  </si>
  <si>
    <t>GEL ZA ULTRAZVOK  A260 ML</t>
  </si>
  <si>
    <t>GEL ZA ULTRAZVOK  A250 ML</t>
  </si>
  <si>
    <t>112132</t>
  </si>
  <si>
    <t>KLEŠČE ZA POB.SPONK IZ RAN(za sterilizator) A6</t>
  </si>
  <si>
    <t>107069</t>
  </si>
  <si>
    <t>MATERIČNI VLOŽEK ALI ENAKOVREDNI FLEXI-T 300 IUD</t>
  </si>
  <si>
    <t>107068</t>
  </si>
  <si>
    <t>MATERIČNI VLOŽEK ALI ENAKOVREDNI FLEXI-T plus 380</t>
  </si>
  <si>
    <t>MATERIČNI VLOŽEK ALI ENAKOVREDNI FLEXI-T plus 380 IUD</t>
  </si>
  <si>
    <t>415027</t>
  </si>
  <si>
    <t>NASTAVEK ZA UŠESNI TERMOM.ALI ENAKOVREDNI THERMOSCAN LF A200</t>
  </si>
  <si>
    <t>116082</t>
  </si>
  <si>
    <t>OPORNICA ZA PRST-mehka-17X200X1</t>
  </si>
  <si>
    <t>116043</t>
  </si>
  <si>
    <t>OPORNICA ZA PRST-mehka-30X200X1</t>
  </si>
  <si>
    <t>116001</t>
  </si>
  <si>
    <t>OPORNICA ZA ROKO-mehka-75x350x1</t>
  </si>
  <si>
    <t>116097</t>
  </si>
  <si>
    <t>OPORNICA ZA ROKO-mehka-75x400x1</t>
  </si>
  <si>
    <t>116103</t>
  </si>
  <si>
    <t>OPORNICA ZA VRAT UNIVERZALNA ODRASLA ALI ENAKOVREDNI laerdal-stifneck select</t>
  </si>
  <si>
    <t>OPORNICA ZA VRAT UNIVERZALNA ODRASLA ALI ENAKOVREDNI laerdal-stifneck select-Vratna opornica za poškodovance univerzalna z nastavljivim zaklepom velikosti 4 nastavitve po sistemu ˝one size fit all˝. Nudi delno stabilizacijo vratne hrbtenice, ergonomska oblika omogoča tipanje pulzov, izvajanje napredne oskrbe dihalne poti brez snemanja ovratnice ter ne zakriva traheo in omogoča izvajanje manevrov. CT in MR scan kompatibilna ( snemanje ovratnice ni potrebno).</t>
  </si>
  <si>
    <t>116123</t>
  </si>
  <si>
    <t>OPORNICA ZA VRAT UNIVERZALNA OTROŠKA ALI ENAKOVREDNI leardal-stifneck select-colar</t>
  </si>
  <si>
    <t>OPORNICA ZA VRAT UNIVERZALNA OTROŠKA ALI ENAKOVREDNI leardal-stifneck select-colar- Vratna opornica za poškodovance univerzalna z nastavljivim zaklepom velikosti 4 nastavitve po sistemu ˝one size fit all˝. Nudi delno stabilizacijo vratne hrbtenice, ergonomska oblika omogoča tipanje pulzov, izvajanje napredne oskrbe dihalne poti brez snemanja ovratnice ter ne zakriva traheo in omogoča izvajanje manevrov. CT in MR scan kompatibilna ( snemanje ovratnice ni potrebno).</t>
  </si>
  <si>
    <t>217043</t>
  </si>
  <si>
    <t>PAPIR ALI ENAKOVREDNI TYPE II UPP-110HD-110MMX20M ZA ULTRAZVOK a5kom</t>
  </si>
  <si>
    <t>PAPIR ALI ENAKOVREDNI TYPE II UPP-110HD-110MMX20M ZA ULTRAZVOK</t>
  </si>
  <si>
    <t>217031</t>
  </si>
  <si>
    <t>PAPIR PERF.PLASTIF.ZA ORDIN.MIZE 60CMX100M-NA PRETRG</t>
  </si>
  <si>
    <t>117212</t>
  </si>
  <si>
    <t>PAPIR ZA EKG ALI ENAKOVREDNI SCHILLER AT-102-210mmx280mmx100 sheets za dežurno amb.</t>
  </si>
  <si>
    <t>212043</t>
  </si>
  <si>
    <t>PINCETA ANATOMSKA 130MM OZKA</t>
  </si>
  <si>
    <t>212057</t>
  </si>
  <si>
    <t>PINCETA ANATOMSKA 145MM OZKA</t>
  </si>
  <si>
    <t>212042</t>
  </si>
  <si>
    <t>PINCETA KOVINSKA ZA ODSTRANJEVANJE KLOPOV</t>
  </si>
  <si>
    <t>212073</t>
  </si>
  <si>
    <t>PINCETA-OSTRA KONICA ZA ODSTRANJEVANJE TUJKOV konica 1.2, 150mm, 6˝</t>
  </si>
  <si>
    <t>216247</t>
  </si>
  <si>
    <t>PALČKE VAT.BOMBAŽNE ZA UST.NEG.20CM A100</t>
  </si>
  <si>
    <t>117148</t>
  </si>
  <si>
    <t>PALČKE VATIRANE  NEST.ZA UHO A 100</t>
  </si>
  <si>
    <t>119104</t>
  </si>
  <si>
    <t>REZILA ZA SKALPEL ŠT.10 a100kom</t>
  </si>
  <si>
    <t>REZILA ZA SKALPEL ŠT.10 a100kom-Sterilno rezilo št.10,ki je izdelano iz karbonskega nerjavečega jekla,1x uporaba,posamezno pakiranje v aluminijasti foliji,pakiranje 100 kosov.</t>
  </si>
  <si>
    <t>119237</t>
  </si>
  <si>
    <t>REZILA ZA SKALPEL ŠT.11 a100kom</t>
  </si>
  <si>
    <t>REZILA ZA SKALPEL ŠT.11 a100kom-Sterilno rezilo št.11,ki je izdelano iz karbonskega nerjavečega jekla,1x uporaba,posamezno pakiranje v aluminijasti foliji,pakiranje 100 kosov.</t>
  </si>
  <si>
    <t>310047</t>
  </si>
  <si>
    <t>SONDA ŽELODČNA PVC CH 16</t>
  </si>
  <si>
    <t>319053</t>
  </si>
  <si>
    <t>SONDA ŽELODČNA PVC CH 18</t>
  </si>
  <si>
    <t>310048</t>
  </si>
  <si>
    <t>SONDA ŽELODČNA PVC CH 20</t>
  </si>
  <si>
    <t>119200</t>
  </si>
  <si>
    <t>SKALPEL STER.ZA EU ŠT.10 a10kom</t>
  </si>
  <si>
    <t>SKALPEL STER.ZA EU ŠT.10 a10kom-Skalpel sterilen z ročajem št.10 za enkratno uporabo iz nerjavečega jekla, 1x uporaba, fig, a 10.</t>
  </si>
  <si>
    <t>119208</t>
  </si>
  <si>
    <t>SKALPEL STER.ZA EU ŠT.11 a10kom</t>
  </si>
  <si>
    <t>SKALPEL STER.ZA EU ŠT.11 a10kom-Skalpel sterilen z ročajem št.11 za enkratno uporabo iz nerjavečega jekla, 1x uporaba, fig, a 10.</t>
  </si>
  <si>
    <t>319019</t>
  </si>
  <si>
    <t>SPRAY KONTAKTNI ALI ENAKOVREDNI SIGMA  230ML- za ekg</t>
  </si>
  <si>
    <t>SPRAY KONTAKTNI ALI ENAKOVREDNI SIGMA  230ML- Za ekg</t>
  </si>
  <si>
    <t>119024</t>
  </si>
  <si>
    <t>SPRAY ZA FIKSACIJO BRISOV MATERNIČNEGA VRATU ALI ENAKOVREDNI FIX MEDITE 100ML</t>
  </si>
  <si>
    <t>224014</t>
  </si>
  <si>
    <t>ŠKARJE KIRURŠKE 10.5 CM</t>
  </si>
  <si>
    <t>224013</t>
  </si>
  <si>
    <t>ŠKARJE KIRURŠKE 11.5 CM- EN KRAK TOP EN KRAK ŠILJAST</t>
  </si>
  <si>
    <t>ŠKARJE KIRURŠKE 11.5 CM  EN KRAK TOP EN KRAK ŠILJAST</t>
  </si>
  <si>
    <t>224015</t>
  </si>
  <si>
    <t>ŠKARJE KIRURŠKE 115MM RAVNE OBA KRAKA ŠILJASTA</t>
  </si>
  <si>
    <t>120021</t>
  </si>
  <si>
    <t>ŠKARJE KIRURŠKE 130MM RAVNE EN KRAK TOP EN KRAK ŠILJAST</t>
  </si>
  <si>
    <t>120041</t>
  </si>
  <si>
    <t>ŠKARJE ZA POVOJE LISTER 180 MM ŠIR.L ALI ENAKOVREDNI BC862R</t>
  </si>
  <si>
    <t>119116</t>
  </si>
  <si>
    <t>ŠČETKE ZA BRIS-STERILNA a100</t>
  </si>
  <si>
    <t>ŠČETKE ZA BRIS-STERILNA a100, sterilne, posamično pakiranje, za enkratno uporabo, z zaščito ščetin s plastičnim obročkom za preprečevanje sploščenja ščetin</t>
  </si>
  <si>
    <t>120018</t>
  </si>
  <si>
    <t>ŠČIPALNIK ZA NOS-za spirometrijo</t>
  </si>
  <si>
    <t>120040</t>
  </si>
  <si>
    <t>ŠIVALNIK KOVINSKI 180MM-HEGAR-MAYO</t>
  </si>
  <si>
    <t>121082</t>
  </si>
  <si>
    <t>TERMOMETER TELESNI DIGITALNI</t>
  </si>
  <si>
    <t>121002</t>
  </si>
  <si>
    <t>TERMOMETER TELESNI-alkoholni</t>
  </si>
  <si>
    <t>321016</t>
  </si>
  <si>
    <t>TERMOMETER UŠESNI ALI ENAKOVREDNI BRAUN THERMOSCAN IRT 6520</t>
  </si>
  <si>
    <t>TERMOMETER UŠESNI ALI ENAKOVREDNI THERMOSCAN IRT 6020 BRAUN</t>
  </si>
  <si>
    <t>119166</t>
  </si>
  <si>
    <t>TEST HITRI ALI ENAKOVREDNI STREP-A-CHECK 6001 V.LAB A-20</t>
  </si>
  <si>
    <t>106040</t>
  </si>
  <si>
    <t>TRAK ESMARCH AUTOMATSKI ALI ENAKOVREDNI Terumo</t>
  </si>
  <si>
    <t>122019</t>
  </si>
  <si>
    <t>USTNIKI KARTONSKI PO VZORCU- 28/030.4x65-gol. a500</t>
  </si>
  <si>
    <t>USTNIKI KARTONSKI PO VZORCU- 28/030,4x65-gol. a500</t>
  </si>
  <si>
    <t>119111</t>
  </si>
  <si>
    <t>VLOŽKI HIGIJENSKI ALI ENAKOVREDNI VIR 80 A10</t>
  </si>
  <si>
    <t>223063</t>
  </si>
  <si>
    <t>VREČKA URINSKA 2L-STER. Z DOVOD.IN ODVOD. URINA a10</t>
  </si>
  <si>
    <t>VREČKA URINSKA 2L-STER. Z DOVOD.IN ODVOD. URINAa10-Vrečke urinske 2L,zaprt sistem, z izpustom, s priključno cevjo dol. do 120cm,z nedrsečim nastavkom za kateter ter membrano za sterilen odvzem urina. Vrečka mora imeti tudi nepovratni ventil in vgrajeno držalo za pritrditev na posteljo,sterilne,posamično pakiranje.</t>
  </si>
  <si>
    <t>123171</t>
  </si>
  <si>
    <t>VREČKE ZA BRUHANJE Z GELOM A20</t>
  </si>
  <si>
    <t>VREČKE ZA BRUHANJE Z GELOM A20- Vrečke za bruhanje, vpojna, z gelom, za otroke in odrasle, podlaga v vrečki je superasorbcijska, narejene v žepni velikosti, vpije do 500 ml, ki se po uporabi ne razlije, preprečuje polivanje in škropljenje ter širjenje neprijetnega vonja, a20.</t>
  </si>
  <si>
    <t>124064</t>
  </si>
  <si>
    <t>ZAŠČ.PREVLEKA ZA UZ SONDO ALI ENAKOVREDNI SONOSAFE LATEX-fi 34mm a200KOM</t>
  </si>
  <si>
    <t>303085</t>
  </si>
  <si>
    <t>ACCU-CHEK GUIDE ROCHE APARAT-KONTROLNATEKOČINA, 1IN2-LEVEL A2X2,5ML</t>
  </si>
  <si>
    <t>102497</t>
  </si>
  <si>
    <t>ACCU-CHEK GUIDE ROCHE APARAT-LISTIČI TESTNI ZA MERJENJE SLADKORJA V KRVI A50</t>
  </si>
  <si>
    <t>102242</t>
  </si>
  <si>
    <t>AQUA PURIFICATA-DESTILIRANA VODA a10L</t>
  </si>
  <si>
    <t>102376</t>
  </si>
  <si>
    <t>BARVILO ZA MIKROSKOPIRANJE ALI ENAKOVREDNI GIEMSA 9204 MCK 100ML</t>
  </si>
  <si>
    <t>107049</t>
  </si>
  <si>
    <t>FOLIJA ASTRO ZAŠČITNA 2100x1600mm</t>
  </si>
  <si>
    <t>219032</t>
  </si>
  <si>
    <t>112207</t>
  </si>
  <si>
    <t>KLEŠČE KOVINSKE  ZA ODSTRANJEVANJE SPONK IZ RAN /ZA STERILIZACIJO</t>
  </si>
  <si>
    <t>112160</t>
  </si>
  <si>
    <t>KOMPRESA ZELENA IZ BLAGA-CELA 100X160CM</t>
  </si>
  <si>
    <t>112137</t>
  </si>
  <si>
    <t>KOMPRESA ZELENA IZ BLAGA-CELA 50X50CM</t>
  </si>
  <si>
    <t>112159</t>
  </si>
  <si>
    <t>KOMPRESA ZELENA IZ BLAGA-CELA 90x100 CM</t>
  </si>
  <si>
    <t>112198</t>
  </si>
  <si>
    <t>KOMPRESA ZELENA IZ BLAGA-PREKLANA 100X100cm</t>
  </si>
  <si>
    <t>118226</t>
  </si>
  <si>
    <t>312026</t>
  </si>
  <si>
    <t>KOZAREC PVC ZA EU 1.6 dcl a100</t>
  </si>
  <si>
    <t>KOZAREC PVC ZA EU 1.6d dcl a100</t>
  </si>
  <si>
    <t>312039</t>
  </si>
  <si>
    <t>KOZAREC PVC ZA EU 2,00 dcl a100</t>
  </si>
  <si>
    <t>112091</t>
  </si>
  <si>
    <t>KOZAREC PVC ZA EU 3,00 dcl a100</t>
  </si>
  <si>
    <t>118132</t>
  </si>
  <si>
    <t>KREMA ZA ROKE ALI ENAKOVREDNI SILONDA SENSITIVE Z DOZATORJEM-LOSION A500ML</t>
  </si>
  <si>
    <t>212027</t>
  </si>
  <si>
    <t>KREMA ZA ROKE V TUBI 100 ML</t>
  </si>
  <si>
    <t>118168</t>
  </si>
  <si>
    <t>113091</t>
  </si>
  <si>
    <t>313027</t>
  </si>
  <si>
    <t>LEDVIČKE PVC-a10kom</t>
  </si>
  <si>
    <t>301517</t>
  </si>
  <si>
    <t>LOPATICA ZA PREGLED GRLA LESENA A 100</t>
  </si>
  <si>
    <t>219023</t>
  </si>
  <si>
    <t>214012</t>
  </si>
  <si>
    <t>MILO ZA ROKE TEKOČE Z DOZATORJEM 500 ML</t>
  </si>
  <si>
    <t>116088</t>
  </si>
  <si>
    <t>OBLOGA IZ GELA ALI ENAKOVREDNI COLD-HOT PACK 20X30,21x38cm</t>
  </si>
  <si>
    <t>OBLOGA IZ GELA ALI ENAKOVREDNI  COLD-HOT PACK 20X30,21x 38cm- Hladen ali topel gel obkladek za večkratno uporabo, nestrupen in varen gel, lajšanje bolečin,sestavljen in 1 gel obkladka ter 1 zaščitna prevleka, 99% biološko razgradljiv,20X30,20X30,21x38cm,(+/10mm).</t>
  </si>
  <si>
    <t>116107</t>
  </si>
  <si>
    <t>OBLOGA IZ GELA ALI ENAKOVREDNI COLD-HOTPACK 10x10 cm</t>
  </si>
  <si>
    <t>OBLOGA IZ GELA ALI ENAKOVREDNI  COLD-HOT PACK 10X10cm- Hladen ali topel gel obkladek za večkratno uporabo, nestrupen in varen gel, lajšanje bolečin,sestavljen in 1 gel obkladka ter 1 zaščitna prevleka, 99% biološko razgradljiv, 20x10cm,(+/10mm).</t>
  </si>
  <si>
    <t>212028</t>
  </si>
  <si>
    <t>PINCETA PVC-NESTERILNA A50</t>
  </si>
  <si>
    <t>117217</t>
  </si>
  <si>
    <t>POSODICE PVC S POKROVOM ZA URIN -NESTERILNE 150ML</t>
  </si>
  <si>
    <t>117167</t>
  </si>
  <si>
    <t>POSODICE PVC S POKROVOM ZA URIN-STERILNE 150ML</t>
  </si>
  <si>
    <t>117115</t>
  </si>
  <si>
    <t>POSODICE PVC ZA BLATO Z ŽLIČKO 10ML A-100</t>
  </si>
  <si>
    <t>119259</t>
  </si>
  <si>
    <t>SPRAY-RAZPRŠ.ZA ODSTR.LEPLJ.MEDIC.OBLIŽEV ALI ENAKOVREDNI LIMISAN PRO TOSAMA A50ML</t>
  </si>
  <si>
    <t>117286</t>
  </si>
  <si>
    <t>STEKLENI CILINDER - VALJ 150ML ULTRA ASEPT-za ušesno brizgo</t>
  </si>
  <si>
    <t>STEKLENI VALJ 150ML ULTRA ASEPT-Za ušesno brizgo</t>
  </si>
  <si>
    <t>119183</t>
  </si>
  <si>
    <t>STEKLENICA PVC 100.120 S KAPALNIM VLOŽKOM</t>
  </si>
  <si>
    <t>119250</t>
  </si>
  <si>
    <t>SVETILKA ZA PREGLED ZENIC ALI GRLA ALI ENAKOVREDNI Fortalux</t>
  </si>
  <si>
    <t>120050</t>
  </si>
  <si>
    <t>ŠIVALNIK MAYO-HEGAR 140 MM ALI ENAKOVREDNI BN.598.140</t>
  </si>
  <si>
    <t>301157</t>
  </si>
  <si>
    <t>TASA 180X240X50X3MM-FOTOBANJICA PLEXI</t>
  </si>
  <si>
    <t>301546</t>
  </si>
  <si>
    <t>TASA 200X300X45X3MM-FOTOBANJICA PLEXI</t>
  </si>
  <si>
    <t>301480</t>
  </si>
  <si>
    <t>TASA 240X300X6OX3MM-FOTOBANJICA PLEXI</t>
  </si>
  <si>
    <t>124060</t>
  </si>
  <si>
    <t>ZBIRALNIK ZA IGLE 0,6L RUMENE BARVE OKROGLI</t>
  </si>
  <si>
    <t>ZBIRALNIK ZA IGLE 0,6L RUMENE BARVE OKROGLI-Z varnostnim zapiralom,rdeča in rumena,iz Polypropilen in kopolimer (obarvan z barvili, ki ne vsebuje kadmija ali drugih težkih kovin, ne izhajajo škodljive snovi, odporen na topila in tekočine. UN certificiran.</t>
  </si>
  <si>
    <t>124059</t>
  </si>
  <si>
    <t>ZBIRALNIK ZA IGLE 1,5L RDEČE BARVE</t>
  </si>
  <si>
    <t>ZBIRALNIK ZA IGLE 1,5L RDEČE BARVE-Z varnostnim zapiralom,rdeča in rumena,iz Polypropilen in kopolimer (obarvan z barvili, ki ne vsebuje kadmija ali drugih težkih kovin, ne izhajajo škodljive snovi, odporen na topila in tekočine. UN certificiran.</t>
  </si>
  <si>
    <t>214066</t>
  </si>
  <si>
    <t>ZBIRALNIK ZA IGLE 1,5L RUMENE BARVE-KVADRAT</t>
  </si>
  <si>
    <t>ZBIRALNIK ZA IGLE 1,5L RUMENE BARVE-KVADRAT-Z varnostnim zapiralom,rdeča in rumena,iz Polypropilen in kopolimer (obarvan z barvili, ki ne vsebuje kadmija ali drugih težkih kovin, ne izhajajo škodljive snovi, odporen na topila in tekočine. UN certificiran.</t>
  </si>
  <si>
    <t>124042</t>
  </si>
  <si>
    <t>ZBIRALNIK ZA IGLE 1.5L RUMENE BARVE OKROGEL</t>
  </si>
  <si>
    <t>ZBIRALNIK ZA IGLE 1.5L RUMENE BARVE OKROGEL-Z varnostnim zapiralom,rdeča in rumena,iz Polypropilen in kopolimer (obarvan z barvili, ki ne vsebuje kadmija ali drugih težkih kovin, ne izhajajo škodljive snovi, odporen na topila in tekočine. UN certificiran.</t>
  </si>
  <si>
    <t>124051</t>
  </si>
  <si>
    <t>ZBIRALNIK ZA IGLE 3L kvadratni</t>
  </si>
  <si>
    <t>ZBIRALNIK ZA IGLE 3L kvadratni-Z varnostnim zapiralom,rdeča in rumena,iz Polypropilen in kopolimer (obarvan z barvili, ki ne vsebuje kadmija ali drugih težkih kovin, ne izhajajo škodljive snovi, odporen na topila in tekočine. UN certificiran.</t>
  </si>
  <si>
    <t>118165</t>
  </si>
  <si>
    <t>ROKAVICE KIRURŠKE STERILNE PUDRANE A40 ŠT.8,5</t>
  </si>
  <si>
    <t>PAR</t>
  </si>
  <si>
    <t>118163</t>
  </si>
  <si>
    <t>ROKAVICE KIRURŠKE STERILNE PUDRANE ŠT.7,5</t>
  </si>
  <si>
    <t>118060</t>
  </si>
  <si>
    <t>ROKAVICE KIRURŠKE STERILNE PUDRANE A50 ŠT.6</t>
  </si>
  <si>
    <t>118162</t>
  </si>
  <si>
    <t>ROKAVICE KIRURŠKE STERILNE PUDRANE ŠT.7</t>
  </si>
  <si>
    <t>118097</t>
  </si>
  <si>
    <t>ROKAVICE KIRURšKE STERILNE BREZ PUDRA ŠT.6,5</t>
  </si>
  <si>
    <t>118194</t>
  </si>
  <si>
    <t>ROKAVICE LATEX NEPUDR.GLADKE ŠT.L  a100 , AQL 1,5</t>
  </si>
  <si>
    <t>ROKAVICE LATEX NEPUDR.GLADKE ŠT.L  a100 AQL 1,5</t>
  </si>
  <si>
    <t>118193</t>
  </si>
  <si>
    <t>ROKAVICE LATEX NEPUDR.GLADKE ŠT.M a100 AQL 1,5</t>
  </si>
  <si>
    <t>118192</t>
  </si>
  <si>
    <t>ROKAVICE LATEX NEPUDR.GLADKE ŠT.S  a100 AQL 1,5</t>
  </si>
  <si>
    <t>118223</t>
  </si>
  <si>
    <t>ROKAVICE LATEX NEPUDR.GLADKE ŠT.XS a100 AQL 1,5</t>
  </si>
  <si>
    <t>118197</t>
  </si>
  <si>
    <t>ROKAVICE LATEX NEPUDR.HRAPAVE ŠT.L  a100 AQL 1,5</t>
  </si>
  <si>
    <t>ROKAVICE LATEX NEPUDR.HRAPAVE (V CELOTI TEKSTURIRANE) ŠT.L  a100 AQL 1,5</t>
  </si>
  <si>
    <t>118196</t>
  </si>
  <si>
    <t>ROKAVICE LATEX NEPUDR.HRAPAVE ŠT.M  a100 AQL 1,5</t>
  </si>
  <si>
    <t>ROKAVICE LATEX NEPUDR.HRAPAVE (V CELOTI TEKSTURIRANE).ŠT.M  a100 AQL 1,5</t>
  </si>
  <si>
    <t>118195</t>
  </si>
  <si>
    <t>ROKAVICE LATEX NEPUDR.HRAPAVE ŠT.S a100 AQL 1,5</t>
  </si>
  <si>
    <t>ROKAVICE LATEX NEPUDR.HRAPAVE (V CELOTI TEKSTURIRANE) .ŠT.S a100 AQL 1,5</t>
  </si>
  <si>
    <t>118210</t>
  </si>
  <si>
    <t>ROKAVICE NITRILNE 260MM ŠT.L A100 AQL 0,65-visoka stopnja tveganja</t>
  </si>
  <si>
    <t>ROKAVICE NITRILNE 260 mm ŠT.L A100/ VISOKA STOPNJA TVEGANJA AQL 0,65</t>
  </si>
  <si>
    <t>118076</t>
  </si>
  <si>
    <t>ROKAVICE NITRILNE 260MM ŠT.M A100 AQL 0,65-visoka stopnja tveganja</t>
  </si>
  <si>
    <t>ROKAVICE NITRILNE 260 mm ŠT.M A100  VISOKA STOPNJA TVEGANJA AQL 0,65</t>
  </si>
  <si>
    <t>118182</t>
  </si>
  <si>
    <t>ROKAVICE NITRILNE 260MM ŠT.S A100 AQL 0.65-visoka stopnja tveganja</t>
  </si>
  <si>
    <t>ROKAVICE NITRILNE 260 mm ŠT.S A100 / VISOKA STOPNJA TVEGANJA AQL 0,65</t>
  </si>
  <si>
    <t>118147</t>
  </si>
  <si>
    <t>ROKAVICE NITRILNE PODALJŠANE 300MM ŠT.L a50 AQL 0,65-visoka stopnja tveganja-podaljšane</t>
  </si>
  <si>
    <t>ROKAVICE NITRILNE PODALJŠANE 300 mm ŠT.L  a50,   VISOKA STOPNJA TVEGANJA- PODALJŠANE AQL 0,65</t>
  </si>
  <si>
    <t>118234</t>
  </si>
  <si>
    <t>ROKAVICE NITRILNE PODALJŠANE 300MM ŠT.M A50 AQL 0,65-visoka stopnja tveganja-podaljšane</t>
  </si>
  <si>
    <t>ROKAVICE NITRILNE PODALJŠANE ŠT. M 295 MM  - PODALJŠANE AQL 1,0</t>
  </si>
  <si>
    <t>118160</t>
  </si>
  <si>
    <t>ROKAVICE NITRILNE PODALJŠANE 300MM ŠT.S A50 AQL 0,65-visoka stopnja tveganja-podaljšane</t>
  </si>
  <si>
    <t>ROKAVICE NITRILNE PODALJŠANE 300 mm ŠT.M a50,  VISOKA STOPNJA TVEGANJA- PODALJŠANE AQL 0,65</t>
  </si>
  <si>
    <t>118200</t>
  </si>
  <si>
    <t>ROKAVICE NITRILNE ŠT.L  A100-srednja stopnja tveganja AQL 1,5</t>
  </si>
  <si>
    <t>ROKAVICE NITRILNE ŠT.L  A100 SREDNJA STOPNJA TVEGANJA / AQL 1,5</t>
  </si>
  <si>
    <t>118199</t>
  </si>
  <si>
    <t>ROKAVICE NITRILNE ŠT.M A100-srednja stopnja tveganja AQL 1,5</t>
  </si>
  <si>
    <t>ROKAVICE NITRILNE ŠT.M A100 SREDNJA STOPNJA TVEGANJA / AQL 1,5</t>
  </si>
  <si>
    <t>118198</t>
  </si>
  <si>
    <t>ROKAVICE NITRILNE ŠT.S  A100-srednja stopnja tveganja AQL 1,5</t>
  </si>
  <si>
    <t>ROKAVICE NITRILNE ŠT.S  A100 SREDNJA STOPNJA TVEGANJA / AQL 1,5</t>
  </si>
  <si>
    <t>118232</t>
  </si>
  <si>
    <t>ROKAVICE NITRILNE ŠT.XS A100-srednja stopnja tveganja  AQL 1,5</t>
  </si>
  <si>
    <t>ROKAVICE NITRILNE ŠT.XS  A100 SREDNJA STOPNJA TVEGANJA / AQL 1,5</t>
  </si>
  <si>
    <t>101082</t>
  </si>
  <si>
    <t>ODSTR.ALGINATA ALI ENAKOVREDNI ALGITRAY-PRAH ZA ČIŠČ. (zobne)a1kg</t>
  </si>
  <si>
    <t>110043</t>
  </si>
  <si>
    <t>RAZKUŽILO ZA DELOVNE POVRŠINE Z DOZATORJEM  99,99% uničenje bakterij,virusov,gliv a1l-alternativa Incidin Liquid+razpršilka</t>
  </si>
  <si>
    <t>RAZKUŽILO ZA DELOVNE POVRŠINE Z DOZATORJEM 99,99% uničenje bakterij,virusov,gliv a1l-enakovredno kot Incidin Liquid+razpršilka-pripravljena alkoholna raztopina za razkuževanje in čiščenje medicinskega inventarja ter ostalih površin, ki omogoča nanos z brisanjem ali pršenjem. Ima širok spekter delovanja na bakterije (vključno z večratno odpornimi bakterijami), Tbc, glive in viruse (Rota, HBV, HIV, Vaccinia, Adeno-Papova, SV40). Sredstvo mora biti rahlo odišavljeno.  Embalaža: 1000 ml z razpršilko.</t>
  </si>
  <si>
    <t>118224</t>
  </si>
  <si>
    <t>RAZKUŽILO ZA DEZIN.SES.NAPR.DEKASEPTOL GEL-KAVO a6 L</t>
  </si>
  <si>
    <t>RAZKUŽILO ZA DEZIN.SES.NAPR.DEKASEPTOL GEL-KAVO a6 L, VEZANO NA SESALNO NAPRAVO KAVO</t>
  </si>
  <si>
    <t>118236</t>
  </si>
  <si>
    <t>RAZKUŽILO ZA DEZINF. FONTANE ALI ENAKOVREDNO FD MD 550 A750ML</t>
  </si>
  <si>
    <t>118134</t>
  </si>
  <si>
    <t>RAZKUŽILO ZA DEZINF.ROTACIJSKIH INŠTR. ALI ENAKOVREDNI SEKUDRILL (zobne) A2L, 99.99% , 99.99% uničenje bakterij,virusov,gliv</t>
  </si>
  <si>
    <t>RAZKUŽILO ZA DEZINF.ROTACIJSKIH INŠTR. ALI ENAKOVREDNI SEKUDRILL (zobne) A2L, 99.99% uničenje bakterij,virusov,gliv,Dokazano učinkovitost po EN 13697,  EN 13727, EN 14476,EN 14348, EN 13624, testiranja s področja virologije (vakcinia virus, BVDV, HIV, HBV, HCV, herpes, rota, polio, adeno, SV40). Omogočeno ročno in ultrazvočno čiščenje in razkuževanje v enem postopku, ekološka in toksikološka ocena. Testiranja za uporabo v UZ kopelih. VAH certifikat. Testiranja kompatibilnost z materiali. Stabilnost delavne raztopine mora biti 14 dni. Proizvod registriran kot medicinski pripomoček.</t>
  </si>
  <si>
    <t>118067</t>
  </si>
  <si>
    <t>RAZKUŽILO ZA INSTRUMENTE ALI ENAKOVREDNI ANIOSCLEAN EXCEL D 1L</t>
  </si>
  <si>
    <t>RAZKUŽILO ZA INSTRUMENTE ALI ENAKOVREDNI ANIOSCLEAN EXCEL D 1LL  . Dokazano učinkovitost po EN 13697,  EN 13727, EN 14348, EN 14476,EN 13624, testiranja s področja virologije (vakcinia virus, BVDV, HIV, HBV, HCV, herpes, rota, polio, adeno, SV40). Omogočeno ročno in ultrazvočno čiščenje in razkuževanje v enem postopku, ekološka in toksikološka ocena. Testiranja za uporabo v UZ kopelih. VAH certifikat. Testiranja kompatibilnost z materiali. Stabilnost delavne raztopine mora biti 14 dni. Proizvod registriran kot medicinski pripomoček. PREVERI OPIS</t>
  </si>
  <si>
    <t>118094</t>
  </si>
  <si>
    <t>RAZKUŽILO ZA ODTISE V SPREJU ALI ENAKOVREDNI spray za dezinf.odtisov Zeta 7, (zobne),  A750ML,99.99% uničenje bakterij,virusov,gliv</t>
  </si>
  <si>
    <t>RAZKUŽILO ZA ODTISE V SPREJU ALI ENAKOVREDNI -Spray za dezinf.odtisov Zeta 7, a750 ml(zobne)750ML, 99.99% - Uničenje bakterij,virusov,gliv.</t>
  </si>
  <si>
    <t>118131</t>
  </si>
  <si>
    <t>RAZKUŽILO ZA POVRŠINE ALI ENAKOVREDNI FD 322 (zobne) A2,5L, 99.99% uničenje bakterij,virusov,gliv</t>
  </si>
  <si>
    <t>RAZKUŽILO ZA POVRŠINE ALI ENAKOVREDNI FD 322 (zobne) A2,5L, 99.99% uničenje bakterij,virusov,gliv,pripravljena alkoholna raztopina za razkuževanje in čiščenje medicinskega inventarja ter ostalih površin, ki omogoča nanos z brisanjem ali pršenjem. Ima širok spekter delovanja na bakterije (vključno z večkratno odpornimi bakterijami), Tbc, glive in viruse (Rota, HBV, HIV, Vaccinia, Adeno-Papova, SV40). Sredstvo mora biti rahlo odišavljeno.</t>
  </si>
  <si>
    <t>114154</t>
  </si>
  <si>
    <t>RAZKUŽILO ZA ROKE V GELU 75 ml</t>
  </si>
  <si>
    <t>RAZKUŽILO ZA ROKE V GELU a75MLučinkovita kombinacija dodatkov za takojšnjo in podaljšano zaščito kože. Sestava: nad 85g  etanola, glicerin, pantenol in vitamin e. Dokazana učinkovitost po EN 1500, EN 12791, EN 13727, EN 13624, EN 14476 - noro virus (MNV), EN 14476, EN 14348. Izdelek ne sme sušiti rok, dražiti dihal in ne smrdeti. Ima VAH. Proizvod registriran kot biocid v SLO. Pakiranje: žepna plastenka 75 ML</t>
  </si>
  <si>
    <t>218004</t>
  </si>
  <si>
    <t>RAZKUŽILO ZA ROKE V GELU Z DOZATORJEM a500ML</t>
  </si>
  <si>
    <t>RAZKUŽILO ZA ROKE V GELU Z DOZATORJEM a500ML-učinkovita kombinacija dodatkov za takojšnjo in podaljšano zaščito kože. Sestava: nad 85g  etanola, glicerin, pantenol in vitamin e. Dokazana učinkovitost po EN 1500, EN 12791, EN 13727, EN 13624, EN 14476 - noro virus (MNV), EN 14476, EN 14348. Izdelek ne sme sušiti rok, dražiti dihal in ne smrdeti. Ima VAH. Proizvod registriran kot biocid v SLO. Pakiranje: plastenka 500 ml z dozatorjem .</t>
  </si>
  <si>
    <t>118054</t>
  </si>
  <si>
    <t>RAZKUŽILO ZA ROKE Z DOZATORJEM tekoče a500 ML</t>
  </si>
  <si>
    <t>RAZKUŽILO ZA ROKE Z DOZATORJEM tekoče a500 ML-45%  etanola, 18%  1-propanola, alantoin,razkužilo je na alkoholni osnovi,razkužilo ima zagotovljeno učinkovitost v skladu z EN 1040, EN 1500 (testiranje je izvedeno), EN 13727, EN 14348, EN 13624, EN 12791,dokazila o testiranju protiglivnega učinka je izvedeno po EN 1275,dokazila o testiranju protivirusnega učinka na poliovirusih.Brez barve, ne pušča sledi na koži.Čas delovanja v 15sekundah/polno virucidno v 30sekundah.Dodane zaščitne komponente, bisabolol, dexpantenol in alantoin .Testiranje je izvedeno v najmanj dveh neodvisnih laboratorijih EU, priznanih s strani ministrstva za zdravstvo ali v referenčnem laboratoriju v RS ali da je na listi EU.Dokazila o netoksičnosti, nealergenosti. Plastenka mora imeti pripadajočo dozirno črpalko.Posamično pakiranje 500 ml.</t>
  </si>
  <si>
    <t>118157</t>
  </si>
  <si>
    <t>RAZKUŽILO ZA ROKE/tekoče a100 ML</t>
  </si>
  <si>
    <t>RAZKUŽILO ZA ROKE/tekoče a100 ML-učinkovita kombinacija dodatkov za takojšnjo in podaljšano zaščito kože. Sestava: nad 85g  etanola, glicerin, pantenol in vitamin e. Dokazana učinkovitost po EN 1500, EN 12791, EN 13727, EN 13624, EN 14476 - noro virus (MNV), EN 14476, EN 14348. Izdelek ne sme sušiti rok, dražiti dihal in ne smrdeti. Ima VAH.Pakiranje: žepna plastenka 100 ml.</t>
  </si>
  <si>
    <t>118074</t>
  </si>
  <si>
    <t>RAZKUŽILO ZA ROKE/v spreju a350 ML</t>
  </si>
  <si>
    <t>RAZKUŽILO ZA ROKE/v spreju a350 ML-Učinkovitost po 70 g 95% etanola in 2% klorheksidina ter glicerina, brez barvila. Deluje skladno z normami v zdravstvu EN 13727, EN 14561, EN 13624, EN 14562, EN 14348, EN 14563 v 30 sekundah , ter na (vključno z večkratno odpornimi bakterijami), TBC, glive in viruse (rota, herpes, HBV, HIV). Klinična testiranja v praksi, dermatološki, toksikološki in ekološki atest in VAH certifikat. Pakiranje: plastenka 350 ML z razpršilko</t>
  </si>
  <si>
    <t>118142</t>
  </si>
  <si>
    <t>RAZKUŽILO ZA ZOBNI STROJ ALI ENAKOVREDNI OROTOL PLUS (zobne)-DURR-2,5L, 99.99% uničenje bakterij,virusov,gliv</t>
  </si>
  <si>
    <t>RAZKUŽILO ZA ZOBNI STROJ ALI ENAKOVREDNI OROTOL PLUS (zobne)-DURR-2,5L, 99.99% uničenje bakterij,virusov,gliv.</t>
  </si>
  <si>
    <t>118068</t>
  </si>
  <si>
    <t>RAZPRŠILO-pršilka ZA FD 320,FD322 DURR</t>
  </si>
  <si>
    <t>301068</t>
  </si>
  <si>
    <t>ROBČKI BREZ ALKOHOLA ZA RAZKUŽ.POVRŠIN IN INSTR.REFILL ALI ENAKOVREDNI sanicloth active 99.99%uničenje bakterij,virusov,gliv a125</t>
  </si>
  <si>
    <t>ROBČKI BREZ ALKOHOLA ZA RAZKUŽ.POVRŠIN IN INSTR.REFILL ALI ENAKOVREDNI sanicloth active 99.99%uničenje bakterij,virusov,gliv a125 -robčki za hitro razkuževanje in čiščenje medicinskih pripomočkov, predmetov in površin. Širok spekter delovanja na bakterije, vključno z večkratno odpornimi bakterijami tudi TBC, glive in viruse: Rota, HIV in HBV. Pakiranje 125 kom.</t>
  </si>
  <si>
    <t>301081</t>
  </si>
  <si>
    <t>ROBČKI BREZ ALKOHOLA ZA RAZKUŽ.POVRŠIN IN INSTR.V DOZI ALI ENAKOVREDNI sanicloth active 99.99% uničenje bakterij,virusov,gliv a200</t>
  </si>
  <si>
    <t>314007</t>
  </si>
  <si>
    <t>MASKA ZAŠČITNA KIRURŠKA Z ELASTIKO TROSL.STAND.EN 14683:2019+AC:2019 A50</t>
  </si>
  <si>
    <t>MASKA ZAŠČITNA KIRURŠKA Z ELASTIKO TROSL.STAND.EN 14683:2019+AC:2019 A50, 2020-Trislojna maska, učinkovita glede anti fog izolacije, koži prijazna, brez lateksa, netkana, zaščita 98 %.Tip IIR, trislojni netkan material, ultrazvočno varjen, CE, EN 14683:2014.</t>
  </si>
  <si>
    <t>114127</t>
  </si>
  <si>
    <t>MASKA ZAŠČITNA ZA OBRAZ FFP2/1K1N95 STANDARD EN 149:2001+A1:2009 A20</t>
  </si>
  <si>
    <t>114189</t>
  </si>
  <si>
    <t>MASKA ZAŠČITNA ZA OBRAZ FFP3 BREZ FILTRA S STANDARDOM IN CERTIFIKATOM(257128/COV.19-YD-003</t>
  </si>
  <si>
    <t>114098</t>
  </si>
  <si>
    <t>MASKA ZAŠČITNA ZA OBRAZ FFP3 S FILTROM STANDARD EN 149:2001+A1:2009</t>
  </si>
  <si>
    <t>217129</t>
  </si>
  <si>
    <t>ZAŠČITNI OBRAZNI VIZIR ZA VEČKRATNO UPORABO</t>
  </si>
  <si>
    <t>ZAŠČITNI OBRAZNI VIZIR ZA VEČKRATNO UPORABO- Obrazni vizir za večkratno uporabo, za zaščito oči, ust ter nosu, za antigof zaščito pred rosenjem, ohranja jasen vid, enostavno preklapljanje za pokrivanje obraza od čela do brade, zaščita obraza pred minimalnimi udarci, predmeti, brizganjem, preprečuje dotikanje obraza z lastnimi rokami. Ustreza standardom EN 166 CE.</t>
  </si>
  <si>
    <t>KOMPRESA OPER. KIRURŠKA STERILNA - 2-slojna cca 50x50cm a1/75</t>
  </si>
  <si>
    <t>OBLIŽI ZA OČI OTROŠKI A20- Očesni obliž za okluzijsko terapijo pri zdravljenju slabovidnosti in škiljenja pri odraslih, lahka in tanka oblika, ki ne potrebuje rezanja, upogibanja ali oblikovanja, kožna barva, omogoča dihanje kože, iz mehke, nelepljive blazinice, osnova prevlečena s hipoalergenim lepilom, prijazno koži, ne povzroča iritacij kože, nelepljiva in vpojna blazinica preprečuje, da bi se očesni izcedek lepil na oko in kožo v okolici, 5,0x6,0cm(+/-10mm).</t>
  </si>
  <si>
    <t>OBLOGA SODOBNA ALI ENAKOVREDNI MEPILEX B FLEX 7,8X10CM A5 -obloga za rane, dobro vpojna, tanka in dobro prilegajoča obloga iz poliuretanske pene Mepilex EM, ki ohranja okolje rane vlažno in zaščiteno pred zunanjimi vplivi. Stična plast Safetac dobro zatesni robove rane, preprečuje prehod izločka na rano in zmanjša tveganje nastanka maceracije zdrave kože,omogoča varno menjavo obloge, brez poškodb in bolečin,lahko se reže, Primerna tudi za uporabo pod kompresijsko terapijo, 7,8 x 10 cm.(+/- 10mm).</t>
  </si>
  <si>
    <t>OBLOGA SODOBNA ALI ENAKOVREDNI MEPILEX B. FLEX 13X16CM OVAL A5-obloga za rane, dobro vpojna, tanka in dobro prilegajoča obloga iz poliuretanske pene Mepilex EM, ki ohranja okolje rane vlažno in zaščiteno pred zunanjimi vplivi. Stična plast Safetac dobro zatesni robove rane, preprečuje prehod izločka na rano in zmanjša tveganje nastanka maceracije zdrave kože,omogoča varno menjavo obloge, brez poškodb in bolečin,lahko se reže, Primerna tudi za uporabo pod kompresijsko terapijo, 13 x 16 cm.(+/- 10mm).</t>
  </si>
  <si>
    <t>OBLOGA SODOBNA ALI ENAKOVREDNI MEPILEX B. FLEX 15X19CM OVAL A5-obloga za rane, dobro vpojna, tanka in dobro prilegajoča obloga iz poliuretanske pene Mepilex EM, ki ohranja okolje rane vlažno in zaščiteno pred zunanjimi vplivi. Stična plast Safetac dobro zatesni robove rane, preprečuje prehod izločka na rano in zmanjša tveganje nastanka maceracije zdrave kože,omogoča varno menjavo obloge, brez poškodb in bolečin,lahko se reže, Primerna tudi za uporabo pod kompresijsko terapijo, 15 x 19 cm.(+/- 10mm).</t>
  </si>
  <si>
    <t>OBLOGA SODOBNA ALI ENAKOVREDNI MEPILEX BORDER SACRUM 22X25CM A5-obloga za rane, dobro vpojna, tanka in dobro prilegajoča obloga iz poliuretanske pene Mepilex EM, ki ohranja okolje rane vlažno in zaščiteno pred zunanjimi vplivi. Stična plast Safetac dobro zatesni robove rane, preprečuje prehod izločka na rano in zmanjša tveganje nastanka maceracije zdrave kože,omogoča varno menjavo obloge, brez poškodb in bolečin,lahko se reže, Primerna tudi za uporabo pod kompresijsko terapijo, 22 x 25 cm.(+/- 10mm).</t>
  </si>
  <si>
    <t>OBLOGA SODOBNA ALI ENAKOVREDNI MEPILEX SACRUM 16X20CM A5-obloga za rane, dobro vpojna, tanka in dobro prilegajoča obloga iz poliuretanske pene Mepilex EM, ki ohranja okolje rane vlažno in zaščiteno pred zunanjimi vplivi. Stična plast Safetac dobro zatesni robove rane, preprečuje prehod izločka na rano in zmanjša tveganje nastanka maceracije zdrave kože,omogoča varno menjavo obloge, brez poškodb in bolečin,lahko se reže, Primerna tudi za uporabo pod kompresijsko terapijo, 16 x 20 cm.(+/- 10mm).</t>
  </si>
  <si>
    <t>OBLOGA SODOBNA ALI ENAKOVREDNI POLYMEM SILVER 10,8X10,8 a15--ima dodano srebro v obliki nanokristalnih delcev. Srebro je vezano v oblogo in se ne sprošča v rano,za zdravljenja inficiranih ran ali opeklin, z obilnim izločanjem. Ima debelejšo strukturo in omogoča 60% večjo absorpcijo.Glicerin neguje poškodovano tkivo,lajša bolečino. Obloga ustvarja vlažno okolje v rani, ki spodbuja regeneracijo celic.</t>
  </si>
  <si>
    <t>OBLOGA SODOBNA ALI ENAKOVREDNI POLYNEM MAX 20X20CM A5-obloga z debelejšo strukturo in omogoča 60 % večjo vpojnost, za rane z obilnim izločanjem, glicerin v oblogi neguje poškodovano tkivo, lajša bolečino. Obloga ustvarja vlažno okolje v rani, ki spodbuja regeneracijo celic, 20x 20 cm(+/- 10mm).</t>
  </si>
  <si>
    <t>OBLOGA VISOKO VPOJNA NESTERILNA ALI ENAKOVREDNI ZETUVIT E 20X40 CM A30-Zetuvit E nesterilna štiri slojna visoko vpojna obloga,vsebuje visoko vpojno jedro v notranjosti,iz mehkih celuloznih vlaken ovitih v papir,vrhnji,zaščitni sloj je hidrofoben netkan polipropilenski material,posamično pakiranje,20x40cm,(+/-10mm).</t>
  </si>
  <si>
    <t>INFUZIJSKI VARNOSTNI SET  SAFESTEP 19 G, 19MM, BREZ Y MESTA a25- Infuzijski sistem brez latexa, filter za delce 15 mikronov, dolžina cca 180-200cm, transparentna kapjalna komora z mehkim spodnjim delom in obročkom na sredini za boljši oprijem, nastavek luer-lock,filter, ki preprečuje prehod zraka v sistem,membrana ne dopušča prehod tekočine,stišček za regulacijo pretoka,DEHP.</t>
  </si>
  <si>
    <t>KATETER STALNI URINSKI ALI ENAKOVREDNI FOLEY-SILIKONSKI CH 16 a10</t>
  </si>
  <si>
    <t>KATETER STALNI URINSKI ALI ENAKOVREDNI FOLEY-SILIKONSKI CH 18  a10</t>
  </si>
  <si>
    <t>KATETER STALNI URINSKI ALI ENAKOVREDNI FOLEY-SILIKONSKI CH 20  a10</t>
  </si>
  <si>
    <t>KATETER STALNI URINSKI ALI ENAKOVREDNI FOLEY-SILIKONSKI CH 20  a10- Kateter urinski,enopotni nelaton,silikonski , mat. PVC, CH20 dolžina 40CM,zaprt z dvema stranskima očesoma,sterilen,z balončkom,prevlečen z hidrogelom,uporabnost 4-6 tednov,BIP premaz.</t>
  </si>
  <si>
    <t>KATETER ASPIRACIJSKI CH 14 - Aspiracijski kateter z regulatorjem vleka za aspiracijo fizioloških sekreta iz žrela, nosu in pljuč pri otrocih in odraslih.</t>
  </si>
  <si>
    <t xml:space="preserve">SET ZA KATETIRIZACIJO NTK STER </t>
  </si>
  <si>
    <t xml:space="preserve">ZAMAŠKI ZA KATETER ALI ENAKOVREDNI TIK a40- 
Za zapiranje priključkov na katetrih in sondah.
</t>
  </si>
  <si>
    <t>VODILO ZA TUBUS PRI INTUBACIJI cca 2-3,5mm- Za enkratno uporabo. Posamično sterilno pakirano (EO), 1 kos. Dolžina približno 22 cm (2mm) oziroma 27cm (2 - 3,5 mm).</t>
  </si>
  <si>
    <t>SONDA ŽELODČNA PVC CH 16-za hranjenje, v diagnostične ali terapevtske namene ter za izpiranje želodca, barvno kodirani priključki za lažjo identifikacijo dimenzije,zaokrožen, zaprt vrh, 2 stranski luknji,centimetrske oznake,CH 16, sterilna,oranžna,pos. pak.,dolžina 800mm, premer 5,3 ,pak 25.</t>
  </si>
  <si>
    <t>SONDA ŽELODČNA PVC CH 18-za hranjenje, v diagnostične ali terapevtske namene ter za izpiranje želodca, barvno kodirani priključki za lažjo identifikacijo dimenzije,zaokrožen, zaprt vrh, 2 stranski luknji,centimetrske oznake, CH 18,sterilna,rdeča,pos. pak.,dolžina 800mm, premer 6,0 , pak 25</t>
  </si>
  <si>
    <t>SONDA ŽELODČNA PVC CH 20-za hranjenje, v diagnostične ali terapevtske namene ter za izpiranje želodca, barvno kodirani priključki za lažjo identifikacijo dimenzije,zaokrožen, zaprt vrh, 2 stranski luknji,centimetrske oznake, CH 20,sterilna, rumena,pos. pak.,dolžina 800mm, premer 6,6 , pak 25</t>
  </si>
  <si>
    <t xml:space="preserve">MASKA ZAŠČITNA ZA OBRAZ FFP2 NR/1K1N95 STANDARD EN 149:2001+A1:2009 A20-Bela zaščitna maska FFP2 brez ventila.  Maska ustvari obrazni pečat in filtrira dotok in odtok zraka, gladke linije preprečujejo trganje vlaken, material se ne sme kosmatiti, ne sme dražiti kože, je brez vonja, brez lateksa in ostalih substanc, ki so na seznamu REACH Regulation, Article 59(10). Maske morajo po namestitivi ostati nespremenjene oblike, zagotavljati morajo čim manjši prost prehod zraka ob straneh in ne smejo ovirati dihanja. 
Maske so zložljive, lahko jih prepognemo na sredini, robovi so zaobljeni, dvojni naglavni pas ali dva mehka pletena trakova za ušesa, zaradi oblike kompatibilnost z različnimi modeli očal, prilagodljivost na nosnem delu (nastavljiva sponaka za nos) in mehak material omogočata dobro prilagodljivost obrazu in povečata udobnost, zaščita pred nestrupenimi in nizko do povprečno strupenimi trdnimi in tekočimi aerosoli, CE certifikat, zmogljivost filtra najmanj 94% delcev velikosti 0,3 mikrometra, Zaščitne maske morajo biti skladne z regulativo EN 14683, ASTM F2100-11. </t>
  </si>
  <si>
    <t xml:space="preserve">MASKA ZAŠČITNA ZA OBRAZ FFP3 BREZ VENTILA STANDARD EN 149:2001+A1:2009 A20-Bela zaščitna maska FFP3 brez ventila. Maska ustvari obrazni pečat in filtrira dotok in odtok zraka, gladke linije preprečujejo trganje vlaken, material se ne sme kosmatiti, ne sme dražiti kože, je brez vonja, brez lateksa in ostalih substanc, ki so na seznamu REACH Regulation, Article 59(10). Maske morajo po namestitivi ostati nespremenjene oblike, zagotavljati morajo čim manjši prost prehod zraka ob straneh in ne smejo ovirati dihanja. 
Maske so zložljive, lahko jih prepognemo na sredini, robovi so zaobljeni, dvojni naglavni pas ali dva mehka pletena trakova za ušesa, zaradi oblike kompatibilnost z različnimi modeli očal, prilagodljivost na nosnem delu (nastavljiva sponaka za nos) in mehak material omogočata dobro prilagodljivost obrazu in povečata udobnost, zaščita pred nestrupenimi in nizko do povprečno strupenimi trdnimi in tekočimi aerosoli, CE certifikat, zmogljivost filtra najmanj 99% delcev velikosti 0,3 mikrometra, Zaščitne maske morajo biti skladne z regulativo EN 14683, ASTM F2100-11 in Uredbo EU 2016/425 (zahtevani predpisi za osebno varovalno opremo). </t>
  </si>
  <si>
    <t>MASKA ZAŠČITNA ZA OBRAZ FFP3 Z VENTILOM STANDARD EN 149:2001+A1:2009 A20-Bela zaščitna maska FFP3 z ventilom za izdihavanje. Maska ustvari obrazni pečat in filtrira dotok in odtok zraka, gladke linije preprečujejo trganje vlaken, material se ne sme kosmatiti, ne sme dražiti kože, je brez vonja, brez lateksa in ostalih substanc, ki so na seznamu REACH Regulation, Article 59(10). Maske morajo po namestitivi ostati nespremenjene oblike, zagotavljati morajo čim manjši prost prehod zraka ob straneh in ne smejo ovirati dihanja. 
Maske so zložljive, lahko jih prepognemo na sredini, robovi so zaobljeni, dvojni naglavni pas ali dva mehka pletena trakova za ušesa, zaradi oblike kompatibilnost z različnimi modeli očal, prilagodljivost na nosnem delu (nastavljiva sponaka za nos) in mehak material omogočata dobro prilagodljivost obrazu in povečata udobnost, zaščita pred nestrupenimi in nizko do povprečno strupenimi trdnimi in tekočimi aerosoli, CE certifikat, zmogljivost filtra najmanj 99% delcev velikosti 0,3 mikrometra, Zaščitne maske morajo biti skladne z regulativo EN 14683, ASTM F2100-11 in Uredbo EU 2016/425 (zahtevani predpisi za osebno varovalno opremo).</t>
  </si>
  <si>
    <t xml:space="preserve">Artikli od št.1 do št.12  v sklopu 8 morajo biti: </t>
  </si>
  <si>
    <t>MREŽICA FIKSIRNA ELASTIČNA ŠT. 5  ALI ENAKOVREDNI VIRFIX-a25M</t>
  </si>
  <si>
    <t>MREŽICA FIKSIRNA ELASTIČNA ŠT. 7 ALI ENAKOVREDNI  VIRFIX-50 M</t>
  </si>
  <si>
    <t>TAMPONI IZ GAZE  ŠT.1 NESTERILNI  ALI ENAKOVREDNI TOSAMINI-8X10 cm Tamponi iz gaze št. 1, z gumico, za čiščenje ran, za vpijanje. Izdelani so iz mehke gaze, iz 100% bombaža, gaza je spodvita v notranjost tampona, so mehki, okrogle oblike, izdelani iz koži prijaznih materialov, ki ne dražijo in ne povzročajo alergij</t>
  </si>
  <si>
    <t>PINCETA KOVINSKA Z POSEBNIM NEZDRSLJIVIM DRŽALOM ZA ODSTRANJEVANJE KLOPOV</t>
  </si>
  <si>
    <t>FLOMASTER ALI ENAKOVREDNI MEDICAL WIPAK ZA STERIL. a10</t>
  </si>
  <si>
    <t>FLOMASTER ALI ENAKOVREDNI MEDICAL WIPAK ZA STERIL.ALI RDEČI ALI MODRI ALI ČRNI a10</t>
  </si>
  <si>
    <t>KONEKTOR BREZIGELNI MICROCLAVE MODER FLUORO-VIDEN V TEMI-ALI ENAKOVREDNI 011-MC100G ICU MEDICAL A100</t>
  </si>
  <si>
    <t>KONEKTOR BREZIGELNI MICROCLAVE MODER FLUORO-VIDEN V TEMI ALI ENAKOVREDNI -011-MC100G ICU MEDICAL A100</t>
  </si>
  <si>
    <t>KONEKTOR ZA KISIK 22M/15F ALI ENAKOVREDNI REF.ŠT.1986 a20</t>
  </si>
  <si>
    <t>KONEKTOR ZA KISIK 22M/15F- ALI ENAKOVREDNI REF.ŠT.1986 a20</t>
  </si>
  <si>
    <t>LANCETE ALI ENAKOVREDNI ACCU-CHECK SOFTCLIX a200</t>
  </si>
  <si>
    <t>METER ZA MERJENJE OBSEGA PASU PRI PACIENTU-TRAČNI 15-250CM ALI ENAKOVREDNI SECA</t>
  </si>
  <si>
    <t xml:space="preserve">Artikli od št.13 do št.18  v sklopu 8 morajo biti: </t>
  </si>
  <si>
    <t>Artikli od št.19 do št.22 v sklopu 8 morajo poleg zgoraj naštetih zahtev izpolnjevati še test neprepustnosti za viruse ASTMF 167 ali EN ISO 16604 ali EN 374-5.</t>
  </si>
  <si>
    <t>Artikli od št.13 do št.18 v sklopu 8 morajo poleg zgoraj naštetih zahtev izpolnjevati še test neprepustnosti za viruse ASTM F1671 ali EN ISO 16604 ali EN 374-5.</t>
  </si>
  <si>
    <t>ROBČKI BREZ ALKOHOLA ZA RAZKUŽ.POVRŠIN IN INSTR.V DOZI ALI ENAKOVREDNI sanicloth active 99.99% uničenje bakterij,virusov,gliv a200 robčki za hitro razkuževanje in čiščenje medicinskih pripomočkov, predmetov in površin. Širok spekter delovanja na bakterije, vključno z večkratno odpornimi bakterijami tudi TBC, glive in viruse: Rota, HIV in HBV.</t>
  </si>
  <si>
    <t>IGLE INJEKCIJSKE ALI ENAKOVREDNI 0.60X40MM 23G A100 MODRA I.M.-Injekcijska igla iz nerjaveče neupogljive kovine, ki dobro drsi skozi kožo za enkratno uporabo, z barvno kodiranim nastavkom za luer lock ali luer slip, konjica ostra, dvojno brušena, enojno sterilno pakiranje,0,60x40mm,23G(+/- 0,1mm).</t>
  </si>
  <si>
    <t>MASKA VENTURI ODRASLA Z NASTAVKI-RAZREDČILI SEC CEV 2,1M za zagotavljanje določene koncentracije kisika(modra24%, rumena28%, bela 31%, zelena 35%- Kisikove maske za zagotavljanje določene koncentracije kisika, adapter za visoko vlažnost entrainment, nastavljiva sponka za nos, skupaj s 7-ft. Oskrbe za nos, prozorne barve, narejena iz materiala brez lateksa, ne povzroča alergij. Z TESNILOM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</si>
</sst>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00"/>
  </numFmts>
  <fonts count="13">
    <font>
      <sz val="10"/>
      <name val="Arial"/>
      <charset val="238"/>
    </font>
    <font>
      <sz val="10"/>
      <name val="Arial"/>
      <family val="2"/>
      <charset val="238"/>
    </font>
    <font>
      <b/>
      <sz val="10"/>
      <name val="Arial Narrow"/>
      <family val="2"/>
      <charset val="238"/>
    </font>
    <font>
      <sz val="10"/>
      <name val="Arial"/>
      <family val="2"/>
      <charset val="238"/>
    </font>
    <font>
      <sz val="8"/>
      <name val="Arial"/>
      <family val="2"/>
      <charset val="238"/>
    </font>
    <font>
      <b/>
      <sz val="8"/>
      <name val="Arial"/>
      <family val="2"/>
      <charset val="238"/>
    </font>
    <font>
      <b/>
      <sz val="10"/>
      <name val="Arial"/>
      <family val="2"/>
      <charset val="238"/>
    </font>
    <font>
      <b/>
      <sz val="14"/>
      <name val="Arial"/>
      <family val="2"/>
      <charset val="238"/>
    </font>
    <font>
      <sz val="11"/>
      <name val="Calibri"/>
      <family val="2"/>
      <charset val="238"/>
    </font>
    <font>
      <b/>
      <sz val="11"/>
      <name val="Arial Narrow"/>
      <family val="2"/>
      <charset val="238"/>
    </font>
    <font>
      <sz val="10"/>
      <color rgb="FFFF0000"/>
      <name val="Arial"/>
      <family val="2"/>
      <charset val="238"/>
    </font>
    <font>
      <sz val="11"/>
      <color rgb="FF222133"/>
      <name val="Mulish"/>
    </font>
    <font>
      <sz val="11"/>
      <name val="Calibri"/>
      <family val="2"/>
    </font>
  </fonts>
  <fills count="3">
    <fill>
      <patternFill patternType="none"/>
    </fill>
    <fill>
      <patternFill patternType="gray125"/>
    </fill>
    <fill>
      <patternFill patternType="solid">
        <fgColor theme="0" tint="-0.249977111117893"/>
        <bgColor indexed="64"/>
      </patternFill>
    </fill>
  </fills>
  <borders count="37">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3" fillId="0" borderId="0"/>
    <xf numFmtId="0" fontId="1" fillId="0" borderId="0"/>
    <xf numFmtId="164" fontId="1" fillId="0" borderId="0" applyNumberFormat="0" applyFill="0" applyBorder="0" applyAlignment="0" applyProtection="0"/>
  </cellStyleXfs>
  <cellXfs count="155">
    <xf numFmtId="0" fontId="0" fillId="0" borderId="0" xfId="0"/>
    <xf numFmtId="0" fontId="4" fillId="0" borderId="0" xfId="1" applyFont="1"/>
    <xf numFmtId="0" fontId="5" fillId="0" borderId="1" xfId="0" applyFont="1" applyBorder="1" applyAlignment="1">
      <alignment horizontal="center" vertical="center" wrapText="1"/>
    </xf>
    <xf numFmtId="0" fontId="4" fillId="0" borderId="0" xfId="0" applyFont="1"/>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4" fillId="0" borderId="3" xfId="0" applyFont="1" applyBorder="1" applyAlignment="1">
      <alignment horizontal="center"/>
    </xf>
    <xf numFmtId="0" fontId="4" fillId="0" borderId="3" xfId="0" applyFont="1" applyBorder="1"/>
    <xf numFmtId="0" fontId="4" fillId="0" borderId="3" xfId="0" applyFont="1" applyBorder="1" applyAlignment="1">
      <alignment horizontal="center" vertical="center"/>
    </xf>
    <xf numFmtId="0" fontId="4" fillId="0" borderId="3" xfId="0" applyFont="1" applyBorder="1" applyAlignment="1">
      <alignment horizontal="left"/>
    </xf>
    <xf numFmtId="0" fontId="4" fillId="0" borderId="4" xfId="0" applyFont="1" applyBorder="1"/>
    <xf numFmtId="0" fontId="5" fillId="0" borderId="3" xfId="0" applyFont="1" applyBorder="1"/>
    <xf numFmtId="0" fontId="5" fillId="0" borderId="3" xfId="0" applyFont="1" applyBorder="1" applyAlignment="1">
      <alignment horizontal="center" vertical="center"/>
    </xf>
    <xf numFmtId="0" fontId="4" fillId="0" borderId="4" xfId="0" applyFont="1" applyBorder="1" applyAlignment="1">
      <alignment horizontal="left"/>
    </xf>
    <xf numFmtId="0" fontId="5" fillId="0" borderId="4" xfId="0" applyFont="1" applyBorder="1"/>
    <xf numFmtId="0" fontId="5" fillId="0" borderId="4" xfId="0" applyFont="1" applyBorder="1" applyAlignment="1">
      <alignment horizontal="center" vertical="center"/>
    </xf>
    <xf numFmtId="0" fontId="4" fillId="0" borderId="5" xfId="0" applyFont="1" applyBorder="1"/>
    <xf numFmtId="0" fontId="5" fillId="0" borderId="0" xfId="1" applyFont="1" applyAlignment="1">
      <alignment horizontal="left" vertical="center"/>
    </xf>
    <xf numFmtId="0" fontId="4" fillId="0" borderId="0" xfId="1" applyFont="1" applyAlignment="1">
      <alignment horizontal="left" vertical="center"/>
    </xf>
    <xf numFmtId="0" fontId="4" fillId="0" borderId="0" xfId="1" applyFont="1" applyAlignment="1">
      <alignment horizontal="center" vertical="center"/>
    </xf>
    <xf numFmtId="3" fontId="4" fillId="0" borderId="0" xfId="1" applyNumberFormat="1" applyFont="1"/>
    <xf numFmtId="0" fontId="4" fillId="0" borderId="0" xfId="1" applyFont="1" applyAlignment="1">
      <alignment horizontal="left"/>
    </xf>
    <xf numFmtId="0" fontId="4" fillId="0" borderId="0" xfId="1" applyFont="1" applyAlignment="1">
      <alignment horizontal="center"/>
    </xf>
    <xf numFmtId="0" fontId="4" fillId="0" borderId="10" xfId="1" applyFont="1" applyBorder="1"/>
    <xf numFmtId="0" fontId="4" fillId="0" borderId="3" xfId="1" applyFont="1" applyBorder="1"/>
    <xf numFmtId="0" fontId="4" fillId="0" borderId="11" xfId="0" applyFont="1" applyBorder="1"/>
    <xf numFmtId="0" fontId="5" fillId="0" borderId="13" xfId="0" applyFont="1" applyBorder="1" applyAlignment="1">
      <alignment horizontal="center" vertical="center" wrapText="1"/>
    </xf>
    <xf numFmtId="0" fontId="4" fillId="0" borderId="4" xfId="1" applyFont="1" applyBorder="1"/>
    <xf numFmtId="4" fontId="4" fillId="0" borderId="0" xfId="0" applyNumberFormat="1" applyFont="1"/>
    <xf numFmtId="165" fontId="4" fillId="0" borderId="0" xfId="0" applyNumberFormat="1" applyFont="1"/>
    <xf numFmtId="165" fontId="4" fillId="0" borderId="5" xfId="0" applyNumberFormat="1" applyFont="1" applyBorder="1"/>
    <xf numFmtId="165" fontId="5" fillId="0" borderId="0" xfId="0" applyNumberFormat="1" applyFont="1"/>
    <xf numFmtId="4" fontId="5" fillId="0" borderId="6" xfId="0" applyNumberFormat="1" applyFont="1" applyBorder="1"/>
    <xf numFmtId="4" fontId="5" fillId="0" borderId="16" xfId="0" applyNumberFormat="1" applyFont="1" applyBorder="1"/>
    <xf numFmtId="4" fontId="4" fillId="0" borderId="5" xfId="0" applyNumberFormat="1" applyFont="1" applyBorder="1"/>
    <xf numFmtId="4" fontId="5" fillId="0" borderId="2" xfId="0" applyNumberFormat="1" applyFont="1" applyBorder="1" applyAlignment="1">
      <alignment horizontal="right" vertical="center"/>
    </xf>
    <xf numFmtId="0" fontId="1" fillId="0" borderId="0" xfId="0" applyFont="1"/>
    <xf numFmtId="4" fontId="2" fillId="0" borderId="2" xfId="0" applyNumberFormat="1" applyFont="1" applyBorder="1" applyAlignment="1">
      <alignment horizontal="center" vertical="center"/>
    </xf>
    <xf numFmtId="4" fontId="5" fillId="0" borderId="0" xfId="0" applyNumberFormat="1" applyFont="1"/>
    <xf numFmtId="0" fontId="0" fillId="0" borderId="5" xfId="0" applyBorder="1"/>
    <xf numFmtId="4" fontId="5" fillId="0" borderId="6" xfId="3" applyNumberFormat="1" applyFont="1" applyBorder="1"/>
    <xf numFmtId="4" fontId="5" fillId="0" borderId="16" xfId="3" applyNumberFormat="1" applyFont="1" applyBorder="1"/>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9" xfId="1" applyFont="1" applyBorder="1" applyAlignment="1">
      <alignment horizontal="left" vertical="center"/>
    </xf>
    <xf numFmtId="0" fontId="4" fillId="0" borderId="5" xfId="1" applyFont="1" applyBorder="1" applyAlignment="1">
      <alignment horizontal="left" vertical="center"/>
    </xf>
    <xf numFmtId="0" fontId="4" fillId="0" borderId="18" xfId="1" applyFont="1" applyBorder="1" applyAlignment="1">
      <alignment horizontal="left" vertical="center"/>
    </xf>
    <xf numFmtId="0" fontId="4" fillId="0" borderId="17" xfId="1" applyFont="1" applyBorder="1" applyAlignment="1">
      <alignment horizontal="left" vertical="center"/>
    </xf>
    <xf numFmtId="0" fontId="4" fillId="0" borderId="15" xfId="0" applyFont="1" applyBorder="1"/>
    <xf numFmtId="165" fontId="4" fillId="0" borderId="15" xfId="0" applyNumberFormat="1" applyFont="1" applyBorder="1"/>
    <xf numFmtId="4" fontId="4" fillId="0" borderId="15" xfId="3" applyNumberFormat="1" applyFont="1" applyBorder="1"/>
    <xf numFmtId="0" fontId="5" fillId="0" borderId="1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3" fontId="5" fillId="0" borderId="2" xfId="0" applyNumberFormat="1" applyFont="1" applyBorder="1" applyAlignment="1">
      <alignment horizontal="center" vertical="center" wrapText="1"/>
    </xf>
    <xf numFmtId="0" fontId="5" fillId="0" borderId="2" xfId="0" applyFont="1" applyBorder="1"/>
    <xf numFmtId="0" fontId="7" fillId="0" borderId="13" xfId="0" applyFont="1" applyBorder="1" applyAlignment="1">
      <alignment vertical="center"/>
    </xf>
    <xf numFmtId="0" fontId="7" fillId="0" borderId="12" xfId="0" applyFont="1" applyBorder="1" applyAlignment="1">
      <alignment vertical="center"/>
    </xf>
    <xf numFmtId="0" fontId="7" fillId="0" borderId="2" xfId="0" applyFont="1" applyBorder="1"/>
    <xf numFmtId="0" fontId="0" fillId="0" borderId="8" xfId="0" applyBorder="1"/>
    <xf numFmtId="0" fontId="4" fillId="0" borderId="25" xfId="1" applyFont="1" applyBorder="1" applyAlignment="1">
      <alignment horizontal="left" vertical="center"/>
    </xf>
    <xf numFmtId="0" fontId="4" fillId="0" borderId="4" xfId="1" applyFont="1" applyBorder="1" applyAlignment="1">
      <alignment horizontal="left" vertical="center"/>
    </xf>
    <xf numFmtId="0" fontId="4" fillId="0" borderId="26" xfId="1" applyFont="1" applyBorder="1" applyAlignment="1">
      <alignment horizontal="left" vertical="center"/>
    </xf>
    <xf numFmtId="0" fontId="4" fillId="0" borderId="27" xfId="1" applyFont="1" applyBorder="1" applyAlignment="1">
      <alignment horizontal="left" vertical="center"/>
    </xf>
    <xf numFmtId="0" fontId="4" fillId="0" borderId="28" xfId="1" applyFont="1" applyBorder="1" applyAlignment="1">
      <alignment horizontal="left" vertical="center"/>
    </xf>
    <xf numFmtId="0" fontId="4" fillId="0" borderId="29" xfId="1" applyFont="1" applyBorder="1" applyAlignment="1">
      <alignment horizontal="left" vertical="center"/>
    </xf>
    <xf numFmtId="0" fontId="4" fillId="0" borderId="22" xfId="1" applyFont="1" applyBorder="1" applyAlignment="1">
      <alignment horizontal="left" vertical="center"/>
    </xf>
    <xf numFmtId="0" fontId="4" fillId="0" borderId="23" xfId="1" applyFont="1" applyBorder="1" applyAlignment="1">
      <alignment horizontal="left" vertical="center"/>
    </xf>
    <xf numFmtId="0" fontId="4" fillId="0" borderId="24" xfId="1" applyFont="1" applyBorder="1" applyAlignment="1">
      <alignment horizontal="left" vertical="center"/>
    </xf>
    <xf numFmtId="0" fontId="0" fillId="0" borderId="8" xfId="0" applyBorder="1" applyAlignment="1">
      <alignment wrapText="1"/>
    </xf>
    <xf numFmtId="0" fontId="0" fillId="0" borderId="5" xfId="0" applyBorder="1" applyAlignment="1">
      <alignment wrapText="1"/>
    </xf>
    <xf numFmtId="0" fontId="7" fillId="0" borderId="12" xfId="0" applyFont="1" applyBorder="1" applyAlignment="1">
      <alignment vertical="center" wrapText="1"/>
    </xf>
    <xf numFmtId="0" fontId="4" fillId="0" borderId="0" xfId="0" applyFont="1" applyAlignment="1">
      <alignment horizontal="center" wrapText="1"/>
    </xf>
    <xf numFmtId="0" fontId="4" fillId="0" borderId="3"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wrapText="1"/>
    </xf>
    <xf numFmtId="0" fontId="5" fillId="0" borderId="0" xfId="0" applyFont="1" applyAlignment="1">
      <alignment wrapText="1"/>
    </xf>
    <xf numFmtId="0" fontId="4" fillId="0" borderId="0" xfId="0" applyFont="1" applyAlignment="1">
      <alignment wrapText="1"/>
    </xf>
    <xf numFmtId="0" fontId="4" fillId="0" borderId="0" xfId="1" applyFont="1" applyAlignment="1">
      <alignment horizontal="left" wrapText="1"/>
    </xf>
    <xf numFmtId="0" fontId="4" fillId="0" borderId="8" xfId="1" applyFont="1" applyBorder="1" applyAlignment="1">
      <alignment horizontal="left" vertical="center" wrapText="1"/>
    </xf>
    <xf numFmtId="0" fontId="4" fillId="0" borderId="5" xfId="1" applyFont="1" applyBorder="1" applyAlignment="1">
      <alignment horizontal="left" vertical="center" wrapText="1"/>
    </xf>
    <xf numFmtId="0" fontId="4" fillId="0" borderId="17" xfId="1" applyFont="1" applyBorder="1" applyAlignment="1">
      <alignment horizontal="left" vertical="center" wrapText="1"/>
    </xf>
    <xf numFmtId="0" fontId="4" fillId="0" borderId="0" xfId="1" applyFont="1" applyAlignment="1">
      <alignment wrapText="1"/>
    </xf>
    <xf numFmtId="0" fontId="5" fillId="0" borderId="0" xfId="0" applyFont="1" applyAlignment="1">
      <alignment horizontal="right"/>
    </xf>
    <xf numFmtId="4" fontId="5" fillId="0" borderId="0" xfId="3" applyNumberFormat="1" applyFont="1" applyBorder="1"/>
    <xf numFmtId="0" fontId="8" fillId="0" borderId="5" xfId="0" applyFont="1" applyBorder="1" applyAlignment="1">
      <alignment wrapText="1"/>
    </xf>
    <xf numFmtId="0" fontId="0" fillId="0" borderId="30" xfId="0" applyBorder="1"/>
    <xf numFmtId="0" fontId="0" fillId="0" borderId="30" xfId="0" applyBorder="1" applyAlignment="1">
      <alignment wrapText="1"/>
    </xf>
    <xf numFmtId="0" fontId="4" fillId="0" borderId="3" xfId="0" applyFont="1" applyBorder="1" applyAlignment="1">
      <alignment wrapText="1"/>
    </xf>
    <xf numFmtId="0" fontId="5" fillId="0" borderId="3" xfId="0" applyFont="1" applyBorder="1" applyAlignment="1">
      <alignment wrapText="1"/>
    </xf>
    <xf numFmtId="0" fontId="4" fillId="0" borderId="4" xfId="0" applyFont="1" applyBorder="1" applyAlignment="1">
      <alignment wrapText="1"/>
    </xf>
    <xf numFmtId="0" fontId="5" fillId="0" borderId="0" xfId="0" applyFont="1" applyAlignment="1">
      <alignment horizontal="right" wrapText="1"/>
    </xf>
    <xf numFmtId="0" fontId="6" fillId="0" borderId="0" xfId="0" applyFont="1" applyAlignment="1">
      <alignment wrapText="1"/>
    </xf>
    <xf numFmtId="0" fontId="5" fillId="0" borderId="2" xfId="0" applyFont="1" applyBorder="1" applyAlignment="1">
      <alignment wrapText="1"/>
    </xf>
    <xf numFmtId="0" fontId="4" fillId="0" borderId="0" xfId="1" applyFont="1" applyAlignment="1">
      <alignment horizontal="left" vertical="center" wrapText="1"/>
    </xf>
    <xf numFmtId="0" fontId="0" fillId="0" borderId="15" xfId="0" applyBorder="1"/>
    <xf numFmtId="4" fontId="1" fillId="0" borderId="0" xfId="3" applyNumberFormat="1" applyBorder="1" applyAlignment="1">
      <alignment horizontal="left"/>
    </xf>
    <xf numFmtId="0" fontId="9" fillId="0" borderId="31" xfId="0" applyFont="1" applyBorder="1" applyAlignment="1">
      <alignment horizontal="left" vertical="center"/>
    </xf>
    <xf numFmtId="0" fontId="9" fillId="0" borderId="0" xfId="0" applyFont="1" applyAlignment="1">
      <alignment horizontal="left" vertical="center"/>
    </xf>
    <xf numFmtId="0" fontId="6" fillId="0" borderId="0" xfId="0" applyFont="1" applyAlignment="1">
      <alignment horizontal="left" wrapText="1"/>
    </xf>
    <xf numFmtId="0" fontId="6" fillId="0" borderId="0" xfId="0" applyFont="1" applyAlignment="1">
      <alignment horizontal="left"/>
    </xf>
    <xf numFmtId="165" fontId="6" fillId="0" borderId="0" xfId="0" applyNumberFormat="1" applyFont="1" applyAlignment="1">
      <alignment horizontal="left"/>
    </xf>
    <xf numFmtId="0" fontId="4" fillId="0" borderId="0" xfId="0" applyFont="1" applyAlignment="1">
      <alignment horizontal="left"/>
    </xf>
    <xf numFmtId="165" fontId="4" fillId="0" borderId="0" xfId="0" applyNumberFormat="1" applyFont="1" applyAlignment="1">
      <alignment horizontal="left"/>
    </xf>
    <xf numFmtId="0" fontId="2" fillId="0" borderId="0" xfId="0" applyFont="1" applyAlignment="1">
      <alignment horizontal="left" vertical="center"/>
    </xf>
    <xf numFmtId="0" fontId="6" fillId="0" borderId="0" xfId="0" applyFont="1" applyAlignment="1">
      <alignment horizontal="left" vertical="center"/>
    </xf>
    <xf numFmtId="165" fontId="1" fillId="0" borderId="0" xfId="0" applyNumberFormat="1" applyFont="1"/>
    <xf numFmtId="0" fontId="9" fillId="0" borderId="31" xfId="0" applyFont="1" applyBorder="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xf>
    <xf numFmtId="4" fontId="4" fillId="0" borderId="5" xfId="3" applyNumberFormat="1" applyFont="1" applyBorder="1"/>
    <xf numFmtId="0" fontId="10" fillId="0" borderId="0" xfId="0" applyFont="1"/>
    <xf numFmtId="4" fontId="5" fillId="0" borderId="17" xfId="3" applyNumberFormat="1" applyFont="1" applyBorder="1"/>
    <xf numFmtId="4" fontId="5" fillId="0" borderId="34" xfId="3" applyNumberFormat="1" applyFont="1" applyBorder="1"/>
    <xf numFmtId="0" fontId="6" fillId="0" borderId="35" xfId="0" applyFont="1" applyBorder="1" applyAlignment="1">
      <alignment wrapText="1"/>
    </xf>
    <xf numFmtId="0" fontId="6" fillId="0" borderId="35" xfId="0" applyFont="1" applyBorder="1" applyAlignment="1">
      <alignment vertical="center" wrapText="1"/>
    </xf>
    <xf numFmtId="0" fontId="6" fillId="0" borderId="35" xfId="0" applyFont="1" applyBorder="1" applyAlignment="1">
      <alignment horizontal="left" vertical="center" wrapText="1"/>
    </xf>
    <xf numFmtId="4" fontId="1" fillId="0" borderId="0" xfId="3" applyNumberFormat="1" applyBorder="1"/>
    <xf numFmtId="0" fontId="6" fillId="0" borderId="0" xfId="0" applyFont="1" applyAlignment="1">
      <alignment vertical="center"/>
    </xf>
    <xf numFmtId="0" fontId="11" fillId="0" borderId="0" xfId="0" applyFont="1" applyAlignment="1">
      <alignment wrapText="1"/>
    </xf>
    <xf numFmtId="0" fontId="12" fillId="0" borderId="5" xfId="0" applyFont="1" applyBorder="1" applyAlignment="1">
      <alignment wrapText="1"/>
    </xf>
    <xf numFmtId="0" fontId="6" fillId="0" borderId="0" xfId="0" applyFont="1" applyAlignment="1">
      <alignment horizontal="center" vertical="center" wrapText="1"/>
    </xf>
    <xf numFmtId="0" fontId="6" fillId="0" borderId="0" xfId="0" applyFont="1" applyAlignment="1">
      <alignment vertical="center" wrapText="1"/>
    </xf>
    <xf numFmtId="0" fontId="1" fillId="0" borderId="5" xfId="0" applyFont="1" applyBorder="1" applyAlignment="1">
      <alignment wrapText="1"/>
    </xf>
    <xf numFmtId="3" fontId="5" fillId="2" borderId="13" xfId="0" applyNumberFormat="1" applyFont="1" applyFill="1" applyBorder="1" applyAlignment="1">
      <alignment horizontal="center"/>
    </xf>
    <xf numFmtId="3" fontId="5" fillId="2" borderId="12" xfId="0" applyNumberFormat="1" applyFont="1" applyFill="1" applyBorder="1" applyAlignment="1">
      <alignment horizontal="center"/>
    </xf>
    <xf numFmtId="3" fontId="5" fillId="2" borderId="20" xfId="0" applyNumberFormat="1" applyFont="1" applyFill="1" applyBorder="1" applyAlignment="1">
      <alignment horizontal="center"/>
    </xf>
    <xf numFmtId="0" fontId="5" fillId="0" borderId="13" xfId="0" applyFont="1" applyBorder="1" applyAlignment="1">
      <alignment horizontal="right"/>
    </xf>
    <xf numFmtId="0" fontId="5" fillId="0" borderId="12" xfId="0" applyFont="1" applyBorder="1" applyAlignment="1">
      <alignment horizontal="right"/>
    </xf>
    <xf numFmtId="0" fontId="5" fillId="0" borderId="14" xfId="0" applyFont="1" applyBorder="1" applyAlignment="1">
      <alignment horizontal="right"/>
    </xf>
    <xf numFmtId="0" fontId="6" fillId="0" borderId="0" xfId="0" applyFont="1" applyAlignment="1">
      <alignment horizontal="left" wrapText="1"/>
    </xf>
    <xf numFmtId="0" fontId="6" fillId="0" borderId="0" xfId="0" applyFont="1" applyAlignment="1">
      <alignment horizontal="center" vertical="center"/>
    </xf>
    <xf numFmtId="0" fontId="2" fillId="0" borderId="13" xfId="0" applyFont="1" applyBorder="1" applyAlignment="1">
      <alignment horizontal="right" vertical="center"/>
    </xf>
    <xf numFmtId="0" fontId="2" fillId="0" borderId="12" xfId="0" applyFont="1" applyBorder="1" applyAlignment="1">
      <alignment horizontal="right" vertical="center"/>
    </xf>
    <xf numFmtId="0" fontId="2" fillId="0" borderId="20" xfId="0" applyFont="1" applyBorder="1" applyAlignment="1">
      <alignment horizontal="right" vertical="center"/>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32" xfId="0" applyFont="1" applyBorder="1" applyAlignment="1">
      <alignment horizontal="right"/>
    </xf>
    <xf numFmtId="0" fontId="5" fillId="0" borderId="31" xfId="0" applyFont="1" applyBorder="1" applyAlignment="1">
      <alignment horizontal="right"/>
    </xf>
    <xf numFmtId="0" fontId="5" fillId="0" borderId="33" xfId="0" applyFont="1" applyBorder="1" applyAlignment="1">
      <alignment horizontal="right"/>
    </xf>
    <xf numFmtId="0" fontId="6" fillId="0" borderId="0" xfId="0" applyFont="1" applyAlignment="1">
      <alignment wrapText="1"/>
    </xf>
    <xf numFmtId="0" fontId="5" fillId="0" borderId="14" xfId="0" applyFont="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0" fillId="0" borderId="5" xfId="0" applyFill="1" applyBorder="1" applyAlignment="1">
      <alignment wrapText="1"/>
    </xf>
    <xf numFmtId="0" fontId="6" fillId="0" borderId="0" xfId="0" applyFont="1" applyFill="1" applyAlignment="1">
      <alignment horizontal="left" wrapText="1"/>
    </xf>
    <xf numFmtId="0" fontId="1" fillId="0" borderId="5" xfId="0" applyFont="1" applyFill="1" applyBorder="1" applyAlignment="1">
      <alignment wrapText="1"/>
    </xf>
    <xf numFmtId="0" fontId="6" fillId="0" borderId="11" xfId="0" applyFont="1" applyFill="1" applyBorder="1" applyAlignment="1">
      <alignment wrapText="1"/>
    </xf>
    <xf numFmtId="0" fontId="6" fillId="0" borderId="36" xfId="0" applyFont="1" applyFill="1" applyBorder="1" applyAlignment="1">
      <alignment wrapText="1"/>
    </xf>
    <xf numFmtId="0" fontId="5" fillId="0" borderId="0" xfId="0" applyFont="1" applyFill="1" applyAlignment="1">
      <alignment horizontal="right"/>
    </xf>
  </cellXfs>
  <cellStyles count="4">
    <cellStyle name="Navadno" xfId="0" builtinId="0"/>
    <cellStyle name="Navadno 2" xfId="1" xr:uid="{00000000-0005-0000-0000-000001000000}"/>
    <cellStyle name="Navadno 3" xfId="2" xr:uid="{00000000-0005-0000-0000-000002000000}"/>
    <cellStyle name="Vejica" xfId="3"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38"/>
  <sheetViews>
    <sheetView tabSelected="1" topLeftCell="A411" zoomScale="90" zoomScaleNormal="90" workbookViewId="0">
      <selection activeCell="P421" sqref="P421"/>
    </sheetView>
  </sheetViews>
  <sheetFormatPr defaultRowHeight="12.75"/>
  <cols>
    <col min="1" max="1" width="4.28515625" style="3" customWidth="1"/>
    <col min="2" max="2" width="7.28515625" style="3" customWidth="1"/>
    <col min="3" max="3" width="25" style="81" customWidth="1"/>
    <col min="4" max="4" width="71" style="81" customWidth="1"/>
    <col min="5" max="5" width="6.85546875" style="3" customWidth="1"/>
    <col min="6" max="6" width="9.7109375" style="3" customWidth="1"/>
    <col min="7" max="7" width="9.42578125" style="3" customWidth="1"/>
    <col min="8" max="8" width="10.140625" style="3" customWidth="1"/>
    <col min="9" max="9" width="8.5703125" style="3" customWidth="1"/>
    <col min="10" max="10" width="5" style="3" customWidth="1"/>
    <col min="11" max="11" width="8.42578125" style="3" customWidth="1"/>
    <col min="12" max="13" width="6.5703125" style="3" customWidth="1"/>
    <col min="14" max="14" width="7" style="3" customWidth="1"/>
    <col min="15" max="15" width="9.140625" style="3" customWidth="1"/>
    <col min="16" max="16" width="11.42578125" style="3" customWidth="1"/>
    <col min="17" max="17" width="9.140625" style="3" customWidth="1"/>
    <col min="18" max="21" width="9.140625" style="37"/>
  </cols>
  <sheetData>
    <row r="1" spans="1:21" ht="18.75" thickBot="1">
      <c r="A1" s="60" t="s">
        <v>170</v>
      </c>
      <c r="B1" s="61"/>
      <c r="C1" s="75"/>
      <c r="D1" s="75"/>
      <c r="E1" s="61"/>
      <c r="F1" s="61"/>
      <c r="G1" s="61"/>
      <c r="H1" s="61"/>
      <c r="I1" s="61"/>
      <c r="J1" s="61"/>
      <c r="K1" s="61"/>
      <c r="L1" s="61"/>
      <c r="M1" s="61"/>
      <c r="N1" s="61"/>
      <c r="O1" s="61"/>
      <c r="P1" s="61"/>
      <c r="Q1" s="62" t="s">
        <v>63</v>
      </c>
      <c r="R1"/>
      <c r="S1"/>
      <c r="T1"/>
      <c r="U1"/>
    </row>
    <row r="2" spans="1:21">
      <c r="A2" s="4"/>
      <c r="D2" s="76"/>
      <c r="E2" s="4"/>
      <c r="Q2" s="5"/>
    </row>
    <row r="3" spans="1:21">
      <c r="A3" s="6" t="s">
        <v>0</v>
      </c>
      <c r="D3" s="76"/>
      <c r="E3" s="4"/>
    </row>
    <row r="4" spans="1:21">
      <c r="A4" s="4"/>
      <c r="D4" s="76"/>
      <c r="E4" s="4"/>
    </row>
    <row r="5" spans="1:21">
      <c r="A5" s="7" t="s">
        <v>1</v>
      </c>
      <c r="B5" s="8"/>
      <c r="C5" s="92"/>
      <c r="D5" s="77"/>
      <c r="E5" s="9"/>
      <c r="F5" s="3" t="s">
        <v>2</v>
      </c>
      <c r="G5" s="8"/>
      <c r="H5" s="8"/>
      <c r="I5" s="8"/>
      <c r="J5" s="8"/>
      <c r="K5" s="8"/>
      <c r="L5" s="8"/>
    </row>
    <row r="6" spans="1:21">
      <c r="A6" s="10" t="s">
        <v>3</v>
      </c>
      <c r="B6" s="8"/>
      <c r="C6" s="92"/>
      <c r="D6" s="77"/>
      <c r="E6" s="9"/>
      <c r="F6" s="3" t="s">
        <v>4</v>
      </c>
      <c r="G6" s="11"/>
      <c r="H6" s="11"/>
      <c r="I6" s="11"/>
      <c r="J6" s="11"/>
      <c r="K6" s="11"/>
      <c r="L6" s="11"/>
    </row>
    <row r="7" spans="1:21">
      <c r="A7" s="4"/>
      <c r="D7" s="76"/>
      <c r="E7" s="4"/>
    </row>
    <row r="8" spans="1:21">
      <c r="A8" s="6" t="s">
        <v>5</v>
      </c>
      <c r="D8" s="76"/>
      <c r="E8" s="4" t="s">
        <v>6</v>
      </c>
    </row>
    <row r="9" spans="1:21">
      <c r="A9" s="4"/>
      <c r="D9" s="76"/>
      <c r="E9" s="4"/>
    </row>
    <row r="10" spans="1:21">
      <c r="A10" s="7" t="s">
        <v>7</v>
      </c>
      <c r="B10" s="12" t="s">
        <v>8</v>
      </c>
      <c r="C10" s="93"/>
      <c r="D10" s="78"/>
      <c r="E10" s="13"/>
      <c r="F10" s="3" t="s">
        <v>2</v>
      </c>
      <c r="G10" s="12" t="s">
        <v>9</v>
      </c>
      <c r="H10" s="12"/>
      <c r="I10" s="12"/>
      <c r="J10" s="8"/>
      <c r="K10" s="8"/>
      <c r="L10" s="8"/>
    </row>
    <row r="11" spans="1:21">
      <c r="A11" s="14" t="s">
        <v>10</v>
      </c>
      <c r="B11" s="11"/>
      <c r="C11" s="94"/>
      <c r="D11" s="79"/>
      <c r="E11" s="16"/>
      <c r="F11" s="3" t="s">
        <v>11</v>
      </c>
      <c r="G11" s="15" t="s">
        <v>12</v>
      </c>
      <c r="H11" s="15"/>
      <c r="I11" s="15"/>
      <c r="J11" s="11"/>
      <c r="K11" s="11"/>
      <c r="L11" s="11"/>
    </row>
    <row r="12" spans="1:21" ht="13.5" thickBot="1">
      <c r="A12" s="4"/>
      <c r="B12" s="3" t="s">
        <v>6</v>
      </c>
      <c r="D12" s="76"/>
      <c r="E12" s="4"/>
    </row>
    <row r="13" spans="1:21" ht="13.5" thickBot="1">
      <c r="A13" s="129" t="s">
        <v>13</v>
      </c>
      <c r="B13" s="130"/>
      <c r="C13" s="130"/>
      <c r="D13" s="130"/>
      <c r="E13" s="130"/>
      <c r="F13" s="130"/>
      <c r="G13" s="130"/>
      <c r="H13" s="130"/>
      <c r="I13" s="130"/>
      <c r="J13" s="130"/>
      <c r="K13" s="130"/>
      <c r="L13" s="130"/>
      <c r="M13" s="130"/>
      <c r="N13" s="130"/>
      <c r="O13" s="130"/>
      <c r="P13" s="130"/>
      <c r="Q13" s="131"/>
    </row>
    <row r="14" spans="1:21" ht="13.5" thickBot="1">
      <c r="A14" s="4"/>
      <c r="D14" s="76"/>
      <c r="E14" s="4"/>
    </row>
    <row r="15" spans="1:21" ht="45.75" thickBot="1">
      <c r="A15" s="2" t="s">
        <v>14</v>
      </c>
      <c r="B15" s="26" t="s">
        <v>15</v>
      </c>
      <c r="C15" s="140" t="s">
        <v>36</v>
      </c>
      <c r="D15" s="141"/>
      <c r="E15" s="55" t="s">
        <v>16</v>
      </c>
      <c r="F15" s="57" t="s">
        <v>17</v>
      </c>
      <c r="G15" s="55" t="s">
        <v>18</v>
      </c>
      <c r="H15" s="57" t="s">
        <v>19</v>
      </c>
      <c r="I15" s="55" t="s">
        <v>69</v>
      </c>
      <c r="J15" s="57" t="s">
        <v>20</v>
      </c>
      <c r="K15" s="55" t="s">
        <v>21</v>
      </c>
      <c r="L15" s="57" t="s">
        <v>22</v>
      </c>
      <c r="M15" s="55" t="s">
        <v>23</v>
      </c>
      <c r="N15" s="57" t="s">
        <v>24</v>
      </c>
      <c r="O15" s="55" t="s">
        <v>59</v>
      </c>
      <c r="P15" s="53" t="s">
        <v>60</v>
      </c>
      <c r="Q15" s="52" t="s">
        <v>61</v>
      </c>
    </row>
    <row r="16" spans="1:21" ht="13.5" thickBot="1">
      <c r="A16" s="27">
        <v>1</v>
      </c>
      <c r="B16" s="59">
        <v>2</v>
      </c>
      <c r="C16" s="140">
        <v>3</v>
      </c>
      <c r="D16" s="141"/>
      <c r="E16" s="56">
        <v>4</v>
      </c>
      <c r="F16" s="53">
        <v>5</v>
      </c>
      <c r="G16" s="56">
        <v>6</v>
      </c>
      <c r="H16" s="53">
        <v>7</v>
      </c>
      <c r="I16" s="56">
        <v>8</v>
      </c>
      <c r="J16" s="53">
        <v>9</v>
      </c>
      <c r="K16" s="56">
        <v>10</v>
      </c>
      <c r="L16" s="53">
        <v>11</v>
      </c>
      <c r="M16" s="56">
        <v>12</v>
      </c>
      <c r="N16" s="58">
        <v>13</v>
      </c>
      <c r="O16" s="56">
        <v>14</v>
      </c>
      <c r="P16" s="53">
        <v>15</v>
      </c>
      <c r="Q16" s="54">
        <v>16</v>
      </c>
    </row>
    <row r="17" spans="1:17" ht="25.5">
      <c r="A17" s="49">
        <v>1</v>
      </c>
      <c r="B17" s="63" t="s">
        <v>37</v>
      </c>
      <c r="C17" s="73" t="s">
        <v>109</v>
      </c>
      <c r="D17" s="73" t="s">
        <v>85</v>
      </c>
      <c r="E17" s="63" t="s">
        <v>27</v>
      </c>
      <c r="F17" s="63">
        <v>38</v>
      </c>
      <c r="G17" s="49"/>
      <c r="H17" s="49"/>
      <c r="I17" s="49"/>
      <c r="J17" s="49"/>
      <c r="K17" s="50"/>
      <c r="L17" s="49"/>
      <c r="M17" s="49"/>
      <c r="N17" s="50">
        <f t="shared" ref="N17" si="0">+(+M17/100)*(K17-L17)</f>
        <v>0</v>
      </c>
      <c r="O17" s="50">
        <f t="shared" ref="O17" si="1">+(+K17-L17)+N17</f>
        <v>0</v>
      </c>
      <c r="P17" s="51">
        <f t="shared" ref="P17" si="2">+(+K17-L17)*F17</f>
        <v>0</v>
      </c>
      <c r="Q17" s="51">
        <f t="shared" ref="Q17" si="3">+O17*F17</f>
        <v>0</v>
      </c>
    </row>
    <row r="18" spans="1:17" ht="25.5">
      <c r="A18" s="17">
        <v>2</v>
      </c>
      <c r="B18" s="40" t="s">
        <v>38</v>
      </c>
      <c r="C18" s="74" t="s">
        <v>110</v>
      </c>
      <c r="D18" s="74" t="s">
        <v>86</v>
      </c>
      <c r="E18" s="40" t="s">
        <v>27</v>
      </c>
      <c r="F18" s="40">
        <v>31</v>
      </c>
      <c r="G18" s="17"/>
      <c r="H18" s="17"/>
      <c r="I18" s="17"/>
      <c r="J18" s="17"/>
      <c r="K18" s="31"/>
      <c r="L18" s="17"/>
      <c r="M18" s="17"/>
      <c r="N18" s="50">
        <f t="shared" ref="N18:N54" si="4">+(+M18/100)*(K18-L18)</f>
        <v>0</v>
      </c>
      <c r="O18" s="50">
        <f t="shared" ref="O18:O54" si="5">+(+K18-L18)+N18</f>
        <v>0</v>
      </c>
      <c r="P18" s="51">
        <f t="shared" ref="P18:P54" si="6">+(+K18-L18)*F18</f>
        <v>0</v>
      </c>
      <c r="Q18" s="51">
        <f t="shared" ref="Q18:Q54" si="7">+O18*F18</f>
        <v>0</v>
      </c>
    </row>
    <row r="19" spans="1:17" ht="25.5">
      <c r="A19" s="49">
        <v>3</v>
      </c>
      <c r="B19" s="40" t="s">
        <v>39</v>
      </c>
      <c r="C19" s="74" t="s">
        <v>111</v>
      </c>
      <c r="D19" s="74" t="s">
        <v>87</v>
      </c>
      <c r="E19" s="40" t="s">
        <v>27</v>
      </c>
      <c r="F19" s="40">
        <v>67.400000000000006</v>
      </c>
      <c r="G19" s="17"/>
      <c r="H19" s="17"/>
      <c r="I19" s="17"/>
      <c r="J19" s="17"/>
      <c r="K19" s="31"/>
      <c r="L19" s="17"/>
      <c r="M19" s="17"/>
      <c r="N19" s="50">
        <f t="shared" si="4"/>
        <v>0</v>
      </c>
      <c r="O19" s="50">
        <f t="shared" si="5"/>
        <v>0</v>
      </c>
      <c r="P19" s="51">
        <f t="shared" si="6"/>
        <v>0</v>
      </c>
      <c r="Q19" s="51">
        <f t="shared" si="7"/>
        <v>0</v>
      </c>
    </row>
    <row r="20" spans="1:17" ht="51">
      <c r="A20" s="49">
        <v>4</v>
      </c>
      <c r="B20" s="40" t="s">
        <v>106</v>
      </c>
      <c r="C20" s="74" t="s">
        <v>107</v>
      </c>
      <c r="D20" s="74" t="s">
        <v>108</v>
      </c>
      <c r="E20" s="40" t="s">
        <v>27</v>
      </c>
      <c r="F20" s="40">
        <v>7</v>
      </c>
      <c r="G20" s="17"/>
      <c r="H20" s="17"/>
      <c r="I20" s="17"/>
      <c r="J20" s="17"/>
      <c r="K20" s="31"/>
      <c r="L20" s="17"/>
      <c r="M20" s="17"/>
      <c r="N20" s="50">
        <f t="shared" si="4"/>
        <v>0</v>
      </c>
      <c r="O20" s="50">
        <f t="shared" si="5"/>
        <v>0</v>
      </c>
      <c r="P20" s="51">
        <f t="shared" si="6"/>
        <v>0</v>
      </c>
      <c r="Q20" s="51">
        <f t="shared" si="7"/>
        <v>0</v>
      </c>
    </row>
    <row r="21" spans="1:17" ht="38.25">
      <c r="A21" s="17">
        <v>5</v>
      </c>
      <c r="B21" s="40" t="s">
        <v>88</v>
      </c>
      <c r="C21" s="74" t="s">
        <v>112</v>
      </c>
      <c r="D21" s="74" t="s">
        <v>89</v>
      </c>
      <c r="E21" s="40" t="s">
        <v>27</v>
      </c>
      <c r="F21" s="40">
        <v>2</v>
      </c>
      <c r="G21" s="17"/>
      <c r="H21" s="17"/>
      <c r="I21" s="17"/>
      <c r="J21" s="17"/>
      <c r="K21" s="31"/>
      <c r="L21" s="17"/>
      <c r="M21" s="17"/>
      <c r="N21" s="50">
        <f t="shared" si="4"/>
        <v>0</v>
      </c>
      <c r="O21" s="50">
        <f t="shared" si="5"/>
        <v>0</v>
      </c>
      <c r="P21" s="51">
        <f t="shared" si="6"/>
        <v>0</v>
      </c>
      <c r="Q21" s="51">
        <f t="shared" si="7"/>
        <v>0</v>
      </c>
    </row>
    <row r="22" spans="1:17" ht="38.25">
      <c r="A22" s="49">
        <v>6</v>
      </c>
      <c r="B22" s="40" t="s">
        <v>40</v>
      </c>
      <c r="C22" s="74" t="s">
        <v>113</v>
      </c>
      <c r="D22" s="74" t="s">
        <v>90</v>
      </c>
      <c r="E22" s="40" t="s">
        <v>27</v>
      </c>
      <c r="F22" s="40">
        <v>6</v>
      </c>
      <c r="G22" s="17"/>
      <c r="H22" s="17"/>
      <c r="I22" s="17"/>
      <c r="J22" s="17"/>
      <c r="K22" s="31"/>
      <c r="L22" s="17"/>
      <c r="M22" s="17"/>
      <c r="N22" s="50">
        <f t="shared" si="4"/>
        <v>0</v>
      </c>
      <c r="O22" s="50">
        <f t="shared" si="5"/>
        <v>0</v>
      </c>
      <c r="P22" s="51">
        <f t="shared" si="6"/>
        <v>0</v>
      </c>
      <c r="Q22" s="51">
        <f t="shared" si="7"/>
        <v>0</v>
      </c>
    </row>
    <row r="23" spans="1:17" ht="25.5">
      <c r="A23" s="49">
        <v>7</v>
      </c>
      <c r="B23" s="40" t="s">
        <v>82</v>
      </c>
      <c r="C23" s="74" t="s">
        <v>115</v>
      </c>
      <c r="D23" s="74" t="s">
        <v>92</v>
      </c>
      <c r="E23" s="40" t="s">
        <v>27</v>
      </c>
      <c r="F23" s="40">
        <v>19</v>
      </c>
      <c r="G23" s="17"/>
      <c r="H23" s="17"/>
      <c r="I23" s="17"/>
      <c r="J23" s="17"/>
      <c r="K23" s="31"/>
      <c r="L23" s="17"/>
      <c r="M23" s="17"/>
      <c r="N23" s="50">
        <f t="shared" si="4"/>
        <v>0</v>
      </c>
      <c r="O23" s="50">
        <f t="shared" si="5"/>
        <v>0</v>
      </c>
      <c r="P23" s="51">
        <f t="shared" si="6"/>
        <v>0</v>
      </c>
      <c r="Q23" s="51">
        <f t="shared" si="7"/>
        <v>0</v>
      </c>
    </row>
    <row r="24" spans="1:17" ht="38.25">
      <c r="A24" s="17">
        <v>8</v>
      </c>
      <c r="B24" s="40" t="s">
        <v>42</v>
      </c>
      <c r="C24" s="74" t="s">
        <v>116</v>
      </c>
      <c r="D24" s="74" t="s">
        <v>117</v>
      </c>
      <c r="E24" s="40" t="s">
        <v>27</v>
      </c>
      <c r="F24" s="40">
        <v>285</v>
      </c>
      <c r="G24" s="17"/>
      <c r="H24" s="17"/>
      <c r="I24" s="17"/>
      <c r="J24" s="17"/>
      <c r="K24" s="31"/>
      <c r="L24" s="17"/>
      <c r="M24" s="17"/>
      <c r="N24" s="50">
        <f t="shared" si="4"/>
        <v>0</v>
      </c>
      <c r="O24" s="50">
        <f t="shared" si="5"/>
        <v>0</v>
      </c>
      <c r="P24" s="51">
        <f t="shared" si="6"/>
        <v>0</v>
      </c>
      <c r="Q24" s="51">
        <f t="shared" si="7"/>
        <v>0</v>
      </c>
    </row>
    <row r="25" spans="1:17" ht="38.25">
      <c r="A25" s="49">
        <v>9</v>
      </c>
      <c r="B25" s="40" t="s">
        <v>43</v>
      </c>
      <c r="C25" s="74" t="s">
        <v>118</v>
      </c>
      <c r="D25" s="74" t="s">
        <v>93</v>
      </c>
      <c r="E25" s="40" t="s">
        <v>26</v>
      </c>
      <c r="F25" s="40">
        <v>126</v>
      </c>
      <c r="G25" s="17"/>
      <c r="H25" s="17"/>
      <c r="I25" s="17"/>
      <c r="J25" s="17"/>
      <c r="K25" s="31"/>
      <c r="L25" s="17"/>
      <c r="M25" s="17"/>
      <c r="N25" s="50">
        <f t="shared" si="4"/>
        <v>0</v>
      </c>
      <c r="O25" s="50">
        <f t="shared" si="5"/>
        <v>0</v>
      </c>
      <c r="P25" s="51">
        <f t="shared" si="6"/>
        <v>0</v>
      </c>
      <c r="Q25" s="51">
        <f t="shared" si="7"/>
        <v>0</v>
      </c>
    </row>
    <row r="26" spans="1:17" ht="38.25">
      <c r="A26" s="49">
        <v>10</v>
      </c>
      <c r="B26" s="40" t="s">
        <v>44</v>
      </c>
      <c r="C26" s="74" t="s">
        <v>119</v>
      </c>
      <c r="D26" s="74" t="s">
        <v>94</v>
      </c>
      <c r="E26" s="40" t="s">
        <v>26</v>
      </c>
      <c r="F26" s="40">
        <v>563</v>
      </c>
      <c r="G26" s="17"/>
      <c r="H26" s="17"/>
      <c r="I26" s="17"/>
      <c r="J26" s="17"/>
      <c r="K26" s="31"/>
      <c r="L26" s="17"/>
      <c r="M26" s="17"/>
      <c r="N26" s="50">
        <f t="shared" si="4"/>
        <v>0</v>
      </c>
      <c r="O26" s="50">
        <f t="shared" si="5"/>
        <v>0</v>
      </c>
      <c r="P26" s="51">
        <f t="shared" si="6"/>
        <v>0</v>
      </c>
      <c r="Q26" s="51">
        <f t="shared" si="7"/>
        <v>0</v>
      </c>
    </row>
    <row r="27" spans="1:17" ht="38.25">
      <c r="A27" s="17">
        <v>11</v>
      </c>
      <c r="B27" s="40" t="s">
        <v>45</v>
      </c>
      <c r="C27" s="74" t="s">
        <v>120</v>
      </c>
      <c r="D27" s="74" t="s">
        <v>121</v>
      </c>
      <c r="E27" s="40" t="s">
        <v>26</v>
      </c>
      <c r="F27" s="40">
        <v>53</v>
      </c>
      <c r="G27" s="17"/>
      <c r="H27" s="17"/>
      <c r="I27" s="17"/>
      <c r="J27" s="17"/>
      <c r="K27" s="31"/>
      <c r="L27" s="17"/>
      <c r="M27" s="17"/>
      <c r="N27" s="50">
        <f t="shared" si="4"/>
        <v>0</v>
      </c>
      <c r="O27" s="50">
        <f t="shared" si="5"/>
        <v>0</v>
      </c>
      <c r="P27" s="51">
        <f t="shared" si="6"/>
        <v>0</v>
      </c>
      <c r="Q27" s="51">
        <f t="shared" si="7"/>
        <v>0</v>
      </c>
    </row>
    <row r="28" spans="1:17" ht="25.5">
      <c r="A28" s="49">
        <v>12</v>
      </c>
      <c r="B28" s="40" t="s">
        <v>41</v>
      </c>
      <c r="C28" s="74" t="s">
        <v>114</v>
      </c>
      <c r="D28" s="74" t="s">
        <v>91</v>
      </c>
      <c r="E28" s="40" t="s">
        <v>27</v>
      </c>
      <c r="F28" s="40">
        <v>5</v>
      </c>
      <c r="G28" s="17"/>
      <c r="H28" s="17"/>
      <c r="I28" s="17"/>
      <c r="J28" s="17"/>
      <c r="K28" s="31"/>
      <c r="L28" s="17"/>
      <c r="M28" s="17"/>
      <c r="N28" s="50">
        <f t="shared" si="4"/>
        <v>0</v>
      </c>
      <c r="O28" s="50">
        <f t="shared" si="5"/>
        <v>0</v>
      </c>
      <c r="P28" s="51">
        <f t="shared" si="6"/>
        <v>0</v>
      </c>
      <c r="Q28" s="51">
        <f t="shared" si="7"/>
        <v>0</v>
      </c>
    </row>
    <row r="29" spans="1:17" ht="38.25">
      <c r="A29" s="49">
        <v>13</v>
      </c>
      <c r="B29" s="40" t="s">
        <v>188</v>
      </c>
      <c r="C29" s="74" t="s">
        <v>189</v>
      </c>
      <c r="D29" s="74" t="s">
        <v>861</v>
      </c>
      <c r="E29" s="40" t="s">
        <v>27</v>
      </c>
      <c r="F29" s="40">
        <v>2</v>
      </c>
      <c r="G29" s="17"/>
      <c r="H29" s="17"/>
      <c r="I29" s="17"/>
      <c r="J29" s="17"/>
      <c r="K29" s="31"/>
      <c r="L29" s="17"/>
      <c r="M29" s="17"/>
      <c r="N29" s="50">
        <f t="shared" si="4"/>
        <v>0</v>
      </c>
      <c r="O29" s="50">
        <f t="shared" si="5"/>
        <v>0</v>
      </c>
      <c r="P29" s="51">
        <f t="shared" si="6"/>
        <v>0</v>
      </c>
      <c r="Q29" s="51">
        <f t="shared" si="7"/>
        <v>0</v>
      </c>
    </row>
    <row r="30" spans="1:17" ht="51">
      <c r="A30" s="17">
        <v>14</v>
      </c>
      <c r="B30" s="40" t="s">
        <v>190</v>
      </c>
      <c r="C30" s="74" t="s">
        <v>887</v>
      </c>
      <c r="D30" s="74" t="s">
        <v>191</v>
      </c>
      <c r="E30" s="40" t="s">
        <v>25</v>
      </c>
      <c r="F30" s="40">
        <v>1</v>
      </c>
      <c r="G30" s="17"/>
      <c r="H30" s="17"/>
      <c r="I30" s="17"/>
      <c r="J30" s="17"/>
      <c r="K30" s="31"/>
      <c r="L30" s="17"/>
      <c r="M30" s="17"/>
      <c r="N30" s="50">
        <f t="shared" si="4"/>
        <v>0</v>
      </c>
      <c r="O30" s="50">
        <f t="shared" si="5"/>
        <v>0</v>
      </c>
      <c r="P30" s="51">
        <f t="shared" si="6"/>
        <v>0</v>
      </c>
      <c r="Q30" s="51">
        <f t="shared" si="7"/>
        <v>0</v>
      </c>
    </row>
    <row r="31" spans="1:17" ht="51">
      <c r="A31" s="49">
        <v>15</v>
      </c>
      <c r="B31" s="40" t="s">
        <v>192</v>
      </c>
      <c r="C31" s="74" t="s">
        <v>888</v>
      </c>
      <c r="D31" s="74" t="s">
        <v>193</v>
      </c>
      <c r="E31" s="40" t="s">
        <v>25</v>
      </c>
      <c r="F31" s="40">
        <v>1</v>
      </c>
      <c r="G31" s="17"/>
      <c r="H31" s="17"/>
      <c r="I31" s="17"/>
      <c r="J31" s="17"/>
      <c r="K31" s="31"/>
      <c r="L31" s="17"/>
      <c r="M31" s="17"/>
      <c r="N31" s="50">
        <f t="shared" si="4"/>
        <v>0</v>
      </c>
      <c r="O31" s="50">
        <f t="shared" si="5"/>
        <v>0</v>
      </c>
      <c r="P31" s="51">
        <f t="shared" si="6"/>
        <v>0</v>
      </c>
      <c r="Q31" s="51">
        <f t="shared" si="7"/>
        <v>0</v>
      </c>
    </row>
    <row r="32" spans="1:17" ht="63.75">
      <c r="A32" s="49">
        <v>16</v>
      </c>
      <c r="B32" s="40" t="s">
        <v>122</v>
      </c>
      <c r="C32" s="74" t="s">
        <v>123</v>
      </c>
      <c r="D32" s="74" t="s">
        <v>124</v>
      </c>
      <c r="E32" s="40" t="s">
        <v>25</v>
      </c>
      <c r="F32" s="40">
        <v>8</v>
      </c>
      <c r="G32" s="17"/>
      <c r="H32" s="17"/>
      <c r="I32" s="17"/>
      <c r="J32" s="17"/>
      <c r="K32" s="31"/>
      <c r="L32" s="17"/>
      <c r="M32" s="17"/>
      <c r="N32" s="50">
        <f t="shared" si="4"/>
        <v>0</v>
      </c>
      <c r="O32" s="50">
        <f t="shared" si="5"/>
        <v>0</v>
      </c>
      <c r="P32" s="51">
        <f t="shared" si="6"/>
        <v>0</v>
      </c>
      <c r="Q32" s="51">
        <f t="shared" si="7"/>
        <v>0</v>
      </c>
    </row>
    <row r="33" spans="1:17" ht="38.25">
      <c r="A33" s="17">
        <v>17</v>
      </c>
      <c r="B33" s="40" t="s">
        <v>95</v>
      </c>
      <c r="C33" s="74" t="s">
        <v>127</v>
      </c>
      <c r="D33" s="74" t="s">
        <v>128</v>
      </c>
      <c r="E33" s="40" t="s">
        <v>25</v>
      </c>
      <c r="F33" s="40">
        <v>70</v>
      </c>
      <c r="G33" s="17"/>
      <c r="H33" s="17"/>
      <c r="I33" s="17"/>
      <c r="J33" s="17"/>
      <c r="K33" s="31"/>
      <c r="L33" s="17"/>
      <c r="M33" s="17"/>
      <c r="N33" s="50">
        <f t="shared" si="4"/>
        <v>0</v>
      </c>
      <c r="O33" s="50">
        <f t="shared" si="5"/>
        <v>0</v>
      </c>
      <c r="P33" s="51">
        <f t="shared" si="6"/>
        <v>0</v>
      </c>
      <c r="Q33" s="51">
        <f t="shared" si="7"/>
        <v>0</v>
      </c>
    </row>
    <row r="34" spans="1:17" ht="38.25">
      <c r="A34" s="49">
        <v>18</v>
      </c>
      <c r="B34" s="40" t="s">
        <v>46</v>
      </c>
      <c r="C34" s="74" t="s">
        <v>125</v>
      </c>
      <c r="D34" s="74" t="s">
        <v>126</v>
      </c>
      <c r="E34" s="40" t="s">
        <v>25</v>
      </c>
      <c r="F34" s="40">
        <v>196</v>
      </c>
      <c r="G34" s="17"/>
      <c r="H34" s="17"/>
      <c r="I34" s="17"/>
      <c r="J34" s="17"/>
      <c r="K34" s="31"/>
      <c r="L34" s="17"/>
      <c r="M34" s="17"/>
      <c r="N34" s="50">
        <f t="shared" si="4"/>
        <v>0</v>
      </c>
      <c r="O34" s="50">
        <f t="shared" si="5"/>
        <v>0</v>
      </c>
      <c r="P34" s="51">
        <f t="shared" si="6"/>
        <v>0</v>
      </c>
      <c r="Q34" s="51">
        <f t="shared" si="7"/>
        <v>0</v>
      </c>
    </row>
    <row r="35" spans="1:17" ht="51">
      <c r="A35" s="49">
        <v>19</v>
      </c>
      <c r="B35" s="40" t="s">
        <v>96</v>
      </c>
      <c r="C35" s="74" t="s">
        <v>129</v>
      </c>
      <c r="D35" s="74" t="s">
        <v>130</v>
      </c>
      <c r="E35" s="40" t="s">
        <v>25</v>
      </c>
      <c r="F35" s="40">
        <v>220</v>
      </c>
      <c r="G35" s="17"/>
      <c r="H35" s="17"/>
      <c r="I35" s="17"/>
      <c r="J35" s="17"/>
      <c r="K35" s="31"/>
      <c r="L35" s="17"/>
      <c r="M35" s="17"/>
      <c r="N35" s="50">
        <f t="shared" si="4"/>
        <v>0</v>
      </c>
      <c r="O35" s="50">
        <f t="shared" si="5"/>
        <v>0</v>
      </c>
      <c r="P35" s="51">
        <f t="shared" si="6"/>
        <v>0</v>
      </c>
      <c r="Q35" s="51">
        <f t="shared" si="7"/>
        <v>0</v>
      </c>
    </row>
    <row r="36" spans="1:17" ht="38.25">
      <c r="A36" s="17">
        <v>20</v>
      </c>
      <c r="B36" s="40" t="s">
        <v>51</v>
      </c>
      <c r="C36" s="74" t="s">
        <v>131</v>
      </c>
      <c r="D36" s="74" t="s">
        <v>132</v>
      </c>
      <c r="E36" s="40" t="s">
        <v>25</v>
      </c>
      <c r="F36" s="40">
        <v>34</v>
      </c>
      <c r="G36" s="17"/>
      <c r="H36" s="17"/>
      <c r="I36" s="17"/>
      <c r="J36" s="17"/>
      <c r="K36" s="31"/>
      <c r="L36" s="17"/>
      <c r="M36" s="17"/>
      <c r="N36" s="50">
        <f t="shared" si="4"/>
        <v>0</v>
      </c>
      <c r="O36" s="50">
        <f t="shared" si="5"/>
        <v>0</v>
      </c>
      <c r="P36" s="51">
        <f t="shared" si="6"/>
        <v>0</v>
      </c>
      <c r="Q36" s="51">
        <f t="shared" si="7"/>
        <v>0</v>
      </c>
    </row>
    <row r="37" spans="1:17" ht="38.25">
      <c r="A37" s="49">
        <v>21</v>
      </c>
      <c r="B37" s="40" t="s">
        <v>84</v>
      </c>
      <c r="C37" s="74" t="s">
        <v>133</v>
      </c>
      <c r="D37" s="74" t="s">
        <v>134</v>
      </c>
      <c r="E37" s="40" t="s">
        <v>25</v>
      </c>
      <c r="F37" s="40">
        <v>3948</v>
      </c>
      <c r="G37" s="17"/>
      <c r="H37" s="17"/>
      <c r="I37" s="17"/>
      <c r="J37" s="17"/>
      <c r="K37" s="31"/>
      <c r="L37" s="17"/>
      <c r="M37" s="17"/>
      <c r="N37" s="50">
        <f t="shared" si="4"/>
        <v>0</v>
      </c>
      <c r="O37" s="50">
        <f t="shared" si="5"/>
        <v>0</v>
      </c>
      <c r="P37" s="51">
        <f t="shared" si="6"/>
        <v>0</v>
      </c>
      <c r="Q37" s="51">
        <f t="shared" si="7"/>
        <v>0</v>
      </c>
    </row>
    <row r="38" spans="1:17" ht="38.25">
      <c r="A38" s="49">
        <v>22</v>
      </c>
      <c r="B38" s="40" t="s">
        <v>49</v>
      </c>
      <c r="C38" s="74" t="s">
        <v>135</v>
      </c>
      <c r="D38" s="74" t="s">
        <v>136</v>
      </c>
      <c r="E38" s="40" t="s">
        <v>25</v>
      </c>
      <c r="F38" s="40">
        <v>223</v>
      </c>
      <c r="G38" s="17"/>
      <c r="H38" s="17"/>
      <c r="I38" s="17"/>
      <c r="J38" s="17"/>
      <c r="K38" s="31"/>
      <c r="L38" s="17"/>
      <c r="M38" s="17"/>
      <c r="N38" s="50">
        <f t="shared" si="4"/>
        <v>0</v>
      </c>
      <c r="O38" s="50">
        <f t="shared" si="5"/>
        <v>0</v>
      </c>
      <c r="P38" s="51">
        <f t="shared" si="6"/>
        <v>0</v>
      </c>
      <c r="Q38" s="51">
        <f t="shared" si="7"/>
        <v>0</v>
      </c>
    </row>
    <row r="39" spans="1:17" ht="38.25">
      <c r="A39" s="17">
        <v>23</v>
      </c>
      <c r="B39" s="40" t="s">
        <v>50</v>
      </c>
      <c r="C39" s="74" t="s">
        <v>137</v>
      </c>
      <c r="D39" s="74" t="s">
        <v>138</v>
      </c>
      <c r="E39" s="40" t="s">
        <v>25</v>
      </c>
      <c r="F39" s="40">
        <v>257</v>
      </c>
      <c r="G39" s="17"/>
      <c r="H39" s="17"/>
      <c r="I39" s="17"/>
      <c r="J39" s="17"/>
      <c r="K39" s="31"/>
      <c r="L39" s="17"/>
      <c r="M39" s="17"/>
      <c r="N39" s="50">
        <f t="shared" si="4"/>
        <v>0</v>
      </c>
      <c r="O39" s="50">
        <f t="shared" si="5"/>
        <v>0</v>
      </c>
      <c r="P39" s="51">
        <f t="shared" si="6"/>
        <v>0</v>
      </c>
      <c r="Q39" s="51">
        <f t="shared" si="7"/>
        <v>0</v>
      </c>
    </row>
    <row r="40" spans="1:17" ht="38.25">
      <c r="A40" s="49">
        <v>24</v>
      </c>
      <c r="B40" s="40" t="s">
        <v>139</v>
      </c>
      <c r="C40" s="74" t="s">
        <v>140</v>
      </c>
      <c r="D40" s="74" t="s">
        <v>141</v>
      </c>
      <c r="E40" s="40" t="s">
        <v>25</v>
      </c>
      <c r="F40" s="40">
        <v>100</v>
      </c>
      <c r="G40" s="17"/>
      <c r="H40" s="17"/>
      <c r="I40" s="17"/>
      <c r="J40" s="17"/>
      <c r="K40" s="31"/>
      <c r="L40" s="17"/>
      <c r="M40" s="17"/>
      <c r="N40" s="50">
        <f t="shared" si="4"/>
        <v>0</v>
      </c>
      <c r="O40" s="50">
        <f t="shared" si="5"/>
        <v>0</v>
      </c>
      <c r="P40" s="51">
        <f t="shared" si="6"/>
        <v>0</v>
      </c>
      <c r="Q40" s="51">
        <f t="shared" si="7"/>
        <v>0</v>
      </c>
    </row>
    <row r="41" spans="1:17" ht="38.25">
      <c r="A41" s="49">
        <v>25</v>
      </c>
      <c r="B41" s="40" t="s">
        <v>47</v>
      </c>
      <c r="C41" s="74" t="s">
        <v>142</v>
      </c>
      <c r="D41" s="74" t="s">
        <v>143</v>
      </c>
      <c r="E41" s="40" t="s">
        <v>25</v>
      </c>
      <c r="F41" s="40">
        <v>644</v>
      </c>
      <c r="G41" s="17"/>
      <c r="H41" s="17"/>
      <c r="I41" s="17"/>
      <c r="J41" s="17"/>
      <c r="K41" s="31"/>
      <c r="L41" s="17"/>
      <c r="M41" s="17"/>
      <c r="N41" s="50">
        <f t="shared" si="4"/>
        <v>0</v>
      </c>
      <c r="O41" s="50">
        <f t="shared" si="5"/>
        <v>0</v>
      </c>
      <c r="P41" s="51">
        <f t="shared" si="6"/>
        <v>0</v>
      </c>
      <c r="Q41" s="51">
        <f t="shared" si="7"/>
        <v>0</v>
      </c>
    </row>
    <row r="42" spans="1:17" ht="38.25">
      <c r="A42" s="17">
        <v>26</v>
      </c>
      <c r="B42" s="40" t="s">
        <v>83</v>
      </c>
      <c r="C42" s="74" t="s">
        <v>146</v>
      </c>
      <c r="D42" s="74" t="s">
        <v>147</v>
      </c>
      <c r="E42" s="40" t="s">
        <v>25</v>
      </c>
      <c r="F42" s="40">
        <v>85</v>
      </c>
      <c r="G42" s="17"/>
      <c r="H42" s="17"/>
      <c r="I42" s="17"/>
      <c r="J42" s="17"/>
      <c r="K42" s="31"/>
      <c r="L42" s="17"/>
      <c r="M42" s="17"/>
      <c r="N42" s="50">
        <f t="shared" si="4"/>
        <v>0</v>
      </c>
      <c r="O42" s="50">
        <f t="shared" si="5"/>
        <v>0</v>
      </c>
      <c r="P42" s="51">
        <f t="shared" si="6"/>
        <v>0</v>
      </c>
      <c r="Q42" s="51">
        <f t="shared" si="7"/>
        <v>0</v>
      </c>
    </row>
    <row r="43" spans="1:17" ht="38.25">
      <c r="A43" s="49">
        <v>27</v>
      </c>
      <c r="B43" s="40" t="s">
        <v>48</v>
      </c>
      <c r="C43" s="74" t="s">
        <v>144</v>
      </c>
      <c r="D43" s="74" t="s">
        <v>145</v>
      </c>
      <c r="E43" s="40" t="s">
        <v>25</v>
      </c>
      <c r="F43" s="40">
        <v>557</v>
      </c>
      <c r="G43" s="17"/>
      <c r="H43" s="17"/>
      <c r="I43" s="17"/>
      <c r="J43" s="17"/>
      <c r="K43" s="31"/>
      <c r="L43" s="17"/>
      <c r="M43" s="17"/>
      <c r="N43" s="50">
        <f t="shared" si="4"/>
        <v>0</v>
      </c>
      <c r="O43" s="50">
        <f t="shared" si="5"/>
        <v>0</v>
      </c>
      <c r="P43" s="51">
        <f t="shared" si="6"/>
        <v>0</v>
      </c>
      <c r="Q43" s="51">
        <f t="shared" si="7"/>
        <v>0</v>
      </c>
    </row>
    <row r="44" spans="1:17" ht="25.5">
      <c r="A44" s="49">
        <v>28</v>
      </c>
      <c r="B44" s="40" t="s">
        <v>52</v>
      </c>
      <c r="C44" s="74" t="s">
        <v>148</v>
      </c>
      <c r="D44" s="74" t="s">
        <v>149</v>
      </c>
      <c r="E44" s="40" t="s">
        <v>25</v>
      </c>
      <c r="F44" s="40">
        <v>115</v>
      </c>
      <c r="G44" s="17"/>
      <c r="H44" s="17"/>
      <c r="I44" s="17"/>
      <c r="J44" s="17"/>
      <c r="K44" s="31"/>
      <c r="L44" s="17"/>
      <c r="M44" s="17"/>
      <c r="N44" s="50">
        <f t="shared" si="4"/>
        <v>0</v>
      </c>
      <c r="O44" s="50">
        <f t="shared" si="5"/>
        <v>0</v>
      </c>
      <c r="P44" s="51">
        <f t="shared" si="6"/>
        <v>0</v>
      </c>
      <c r="Q44" s="51">
        <f t="shared" si="7"/>
        <v>0</v>
      </c>
    </row>
    <row r="45" spans="1:17" ht="38.25">
      <c r="A45" s="17">
        <v>29</v>
      </c>
      <c r="B45" s="40" t="s">
        <v>97</v>
      </c>
      <c r="C45" s="74" t="s">
        <v>98</v>
      </c>
      <c r="D45" s="74" t="s">
        <v>98</v>
      </c>
      <c r="E45" s="40" t="s">
        <v>27</v>
      </c>
      <c r="F45" s="40">
        <v>1</v>
      </c>
      <c r="G45" s="17"/>
      <c r="H45" s="17"/>
      <c r="I45" s="17"/>
      <c r="J45" s="17"/>
      <c r="K45" s="31"/>
      <c r="L45" s="17"/>
      <c r="M45" s="17"/>
      <c r="N45" s="50">
        <f t="shared" si="4"/>
        <v>0</v>
      </c>
      <c r="O45" s="50">
        <f t="shared" si="5"/>
        <v>0</v>
      </c>
      <c r="P45" s="51">
        <f t="shared" si="6"/>
        <v>0</v>
      </c>
      <c r="Q45" s="51">
        <f t="shared" si="7"/>
        <v>0</v>
      </c>
    </row>
    <row r="46" spans="1:17" ht="63.75">
      <c r="A46" s="49">
        <v>30</v>
      </c>
      <c r="B46" s="40" t="s">
        <v>194</v>
      </c>
      <c r="C46" s="74" t="s">
        <v>195</v>
      </c>
      <c r="D46" s="149" t="s">
        <v>889</v>
      </c>
      <c r="E46" s="40" t="s">
        <v>25</v>
      </c>
      <c r="F46" s="40">
        <v>10000</v>
      </c>
      <c r="G46" s="17"/>
      <c r="H46" s="17"/>
      <c r="I46" s="17"/>
      <c r="J46" s="17"/>
      <c r="K46" s="31"/>
      <c r="L46" s="17"/>
      <c r="M46" s="17"/>
      <c r="N46" s="50">
        <f t="shared" si="4"/>
        <v>0</v>
      </c>
      <c r="O46" s="50">
        <f t="shared" si="5"/>
        <v>0</v>
      </c>
      <c r="P46" s="51">
        <f t="shared" si="6"/>
        <v>0</v>
      </c>
      <c r="Q46" s="51">
        <f t="shared" si="7"/>
        <v>0</v>
      </c>
    </row>
    <row r="47" spans="1:17" ht="51">
      <c r="A47" s="49">
        <v>31</v>
      </c>
      <c r="B47" s="40" t="s">
        <v>53</v>
      </c>
      <c r="C47" s="74" t="s">
        <v>150</v>
      </c>
      <c r="D47" s="74" t="s">
        <v>151</v>
      </c>
      <c r="E47" s="40" t="s">
        <v>25</v>
      </c>
      <c r="F47" s="40">
        <v>30000</v>
      </c>
      <c r="G47" s="17"/>
      <c r="H47" s="17"/>
      <c r="I47" s="17"/>
      <c r="J47" s="17"/>
      <c r="K47" s="31"/>
      <c r="L47" s="17"/>
      <c r="M47" s="17"/>
      <c r="N47" s="50">
        <f t="shared" si="4"/>
        <v>0</v>
      </c>
      <c r="O47" s="50">
        <f t="shared" si="5"/>
        <v>0</v>
      </c>
      <c r="P47" s="51">
        <f t="shared" si="6"/>
        <v>0</v>
      </c>
      <c r="Q47" s="51">
        <f t="shared" si="7"/>
        <v>0</v>
      </c>
    </row>
    <row r="48" spans="1:17" ht="51">
      <c r="A48" s="17">
        <v>32</v>
      </c>
      <c r="B48" s="40" t="s">
        <v>152</v>
      </c>
      <c r="C48" s="74" t="s">
        <v>153</v>
      </c>
      <c r="D48" s="74" t="s">
        <v>154</v>
      </c>
      <c r="E48" s="40" t="s">
        <v>25</v>
      </c>
      <c r="F48" s="40">
        <v>2000</v>
      </c>
      <c r="G48" s="17"/>
      <c r="H48" s="17"/>
      <c r="I48" s="17"/>
      <c r="J48" s="17"/>
      <c r="K48" s="31"/>
      <c r="L48" s="17"/>
      <c r="M48" s="17"/>
      <c r="N48" s="50">
        <f t="shared" si="4"/>
        <v>0</v>
      </c>
      <c r="O48" s="50">
        <f t="shared" si="5"/>
        <v>0</v>
      </c>
      <c r="P48" s="51">
        <f t="shared" si="6"/>
        <v>0</v>
      </c>
      <c r="Q48" s="51">
        <f t="shared" si="7"/>
        <v>0</v>
      </c>
    </row>
    <row r="49" spans="1:17" ht="25.5">
      <c r="A49" s="49">
        <v>33</v>
      </c>
      <c r="B49" s="40">
        <v>119227</v>
      </c>
      <c r="C49" s="74" t="s">
        <v>155</v>
      </c>
      <c r="D49" s="74" t="s">
        <v>156</v>
      </c>
      <c r="E49" s="40" t="s">
        <v>25</v>
      </c>
      <c r="F49" s="40">
        <v>1500</v>
      </c>
      <c r="G49" s="17"/>
      <c r="H49" s="17"/>
      <c r="I49" s="17"/>
      <c r="J49" s="17"/>
      <c r="K49" s="31"/>
      <c r="L49" s="17"/>
      <c r="M49" s="17"/>
      <c r="N49" s="50">
        <f t="shared" si="4"/>
        <v>0</v>
      </c>
      <c r="O49" s="50">
        <f t="shared" si="5"/>
        <v>0</v>
      </c>
      <c r="P49" s="51">
        <f t="shared" si="6"/>
        <v>0</v>
      </c>
      <c r="Q49" s="51">
        <f t="shared" si="7"/>
        <v>0</v>
      </c>
    </row>
    <row r="50" spans="1:17" ht="51">
      <c r="A50" s="49">
        <v>34</v>
      </c>
      <c r="B50" s="40" t="s">
        <v>54</v>
      </c>
      <c r="C50" s="74" t="s">
        <v>157</v>
      </c>
      <c r="D50" s="74" t="s">
        <v>158</v>
      </c>
      <c r="E50" s="40" t="s">
        <v>25</v>
      </c>
      <c r="F50" s="40">
        <v>5000</v>
      </c>
      <c r="G50" s="17"/>
      <c r="H50" s="17"/>
      <c r="I50" s="17"/>
      <c r="J50" s="17"/>
      <c r="K50" s="31"/>
      <c r="L50" s="17"/>
      <c r="M50" s="17"/>
      <c r="N50" s="50">
        <f t="shared" si="4"/>
        <v>0</v>
      </c>
      <c r="O50" s="50">
        <f t="shared" si="5"/>
        <v>0</v>
      </c>
      <c r="P50" s="51">
        <f t="shared" si="6"/>
        <v>0</v>
      </c>
      <c r="Q50" s="51">
        <f t="shared" si="7"/>
        <v>0</v>
      </c>
    </row>
    <row r="51" spans="1:17" ht="25.5">
      <c r="A51" s="17">
        <v>35</v>
      </c>
      <c r="B51" s="40" t="s">
        <v>55</v>
      </c>
      <c r="C51" s="74" t="s">
        <v>159</v>
      </c>
      <c r="D51" s="74" t="s">
        <v>160</v>
      </c>
      <c r="E51" s="40" t="s">
        <v>25</v>
      </c>
      <c r="F51" s="40">
        <v>27000</v>
      </c>
      <c r="G51" s="17"/>
      <c r="H51" s="17"/>
      <c r="I51" s="17"/>
      <c r="J51" s="17"/>
      <c r="K51" s="31"/>
      <c r="L51" s="17"/>
      <c r="M51" s="17"/>
      <c r="N51" s="50">
        <f t="shared" si="4"/>
        <v>0</v>
      </c>
      <c r="O51" s="50">
        <f t="shared" si="5"/>
        <v>0</v>
      </c>
      <c r="P51" s="51">
        <f t="shared" si="6"/>
        <v>0</v>
      </c>
      <c r="Q51" s="51">
        <f t="shared" si="7"/>
        <v>0</v>
      </c>
    </row>
    <row r="52" spans="1:17" ht="38.25">
      <c r="A52" s="49">
        <v>36</v>
      </c>
      <c r="B52" s="40" t="s">
        <v>56</v>
      </c>
      <c r="C52" s="74" t="s">
        <v>161</v>
      </c>
      <c r="D52" s="74" t="s">
        <v>162</v>
      </c>
      <c r="E52" s="40" t="s">
        <v>26</v>
      </c>
      <c r="F52" s="40">
        <v>4</v>
      </c>
      <c r="G52" s="17"/>
      <c r="H52" s="17"/>
      <c r="I52" s="17"/>
      <c r="J52" s="17"/>
      <c r="K52" s="31"/>
      <c r="L52" s="17"/>
      <c r="M52" s="17"/>
      <c r="N52" s="50">
        <f t="shared" si="4"/>
        <v>0</v>
      </c>
      <c r="O52" s="50">
        <f t="shared" si="5"/>
        <v>0</v>
      </c>
      <c r="P52" s="51">
        <f t="shared" si="6"/>
        <v>0</v>
      </c>
      <c r="Q52" s="51">
        <f t="shared" si="7"/>
        <v>0</v>
      </c>
    </row>
    <row r="53" spans="1:17" ht="38.25">
      <c r="A53" s="49">
        <v>37</v>
      </c>
      <c r="B53" s="40" t="s">
        <v>57</v>
      </c>
      <c r="C53" s="74" t="s">
        <v>163</v>
      </c>
      <c r="D53" s="74" t="s">
        <v>164</v>
      </c>
      <c r="E53" s="40" t="s">
        <v>26</v>
      </c>
      <c r="F53" s="40">
        <v>8</v>
      </c>
      <c r="G53" s="17"/>
      <c r="H53" s="17"/>
      <c r="I53" s="17"/>
      <c r="J53" s="17"/>
      <c r="K53" s="31"/>
      <c r="L53" s="17"/>
      <c r="M53" s="17"/>
      <c r="N53" s="50">
        <f t="shared" si="4"/>
        <v>0</v>
      </c>
      <c r="O53" s="50">
        <f t="shared" si="5"/>
        <v>0</v>
      </c>
      <c r="P53" s="51">
        <f t="shared" si="6"/>
        <v>0</v>
      </c>
      <c r="Q53" s="51">
        <f t="shared" si="7"/>
        <v>0</v>
      </c>
    </row>
    <row r="54" spans="1:17" ht="39" thickBot="1">
      <c r="A54" s="17">
        <v>38</v>
      </c>
      <c r="B54" s="40" t="s">
        <v>68</v>
      </c>
      <c r="C54" s="74" t="s">
        <v>165</v>
      </c>
      <c r="D54" s="74" t="s">
        <v>166</v>
      </c>
      <c r="E54" s="40" t="s">
        <v>26</v>
      </c>
      <c r="F54" s="40">
        <v>10</v>
      </c>
      <c r="G54" s="17"/>
      <c r="H54" s="17"/>
      <c r="I54" s="17"/>
      <c r="J54" s="17"/>
      <c r="K54" s="31"/>
      <c r="L54" s="17"/>
      <c r="M54" s="17"/>
      <c r="N54" s="50">
        <f t="shared" si="4"/>
        <v>0</v>
      </c>
      <c r="O54" s="50">
        <f t="shared" si="5"/>
        <v>0</v>
      </c>
      <c r="P54" s="51">
        <f t="shared" si="6"/>
        <v>0</v>
      </c>
      <c r="Q54" s="51">
        <f t="shared" si="7"/>
        <v>0</v>
      </c>
    </row>
    <row r="55" spans="1:17" ht="13.5" thickBot="1">
      <c r="A55" s="132" t="s">
        <v>28</v>
      </c>
      <c r="B55" s="133"/>
      <c r="C55" s="133"/>
      <c r="D55" s="133"/>
      <c r="E55" s="133"/>
      <c r="F55" s="133"/>
      <c r="G55" s="133"/>
      <c r="H55" s="133"/>
      <c r="I55" s="133"/>
      <c r="J55" s="133"/>
      <c r="K55" s="133"/>
      <c r="L55" s="133"/>
      <c r="M55" s="133"/>
      <c r="N55" s="133"/>
      <c r="O55" s="134"/>
      <c r="P55" s="41">
        <f>SUM(P17:P54)</f>
        <v>0</v>
      </c>
      <c r="Q55" s="42">
        <f>SUM(Q17:Q54)</f>
        <v>0</v>
      </c>
    </row>
    <row r="56" spans="1:17">
      <c r="A56" s="87"/>
      <c r="B56" s="87"/>
      <c r="C56" s="95"/>
      <c r="D56" s="95"/>
      <c r="E56" s="87"/>
      <c r="F56" s="87"/>
      <c r="G56" s="87"/>
      <c r="H56" s="87"/>
      <c r="I56" s="87"/>
      <c r="J56" s="87"/>
      <c r="K56" s="87"/>
      <c r="L56" s="87"/>
      <c r="M56" s="87"/>
      <c r="N56" s="87"/>
      <c r="O56" s="87"/>
      <c r="P56" s="88"/>
      <c r="Q56" s="88"/>
    </row>
    <row r="57" spans="1:17" ht="38.25" customHeight="1">
      <c r="A57" s="5"/>
      <c r="B57" s="5"/>
      <c r="C57" s="150" t="s">
        <v>167</v>
      </c>
      <c r="D57" s="150"/>
      <c r="E57" s="150"/>
      <c r="F57" s="150"/>
      <c r="G57" s="150"/>
      <c r="H57" s="150"/>
      <c r="I57" s="150"/>
      <c r="J57" s="150"/>
      <c r="K57" s="150"/>
      <c r="L57" s="150"/>
      <c r="M57" s="150"/>
      <c r="N57" s="150"/>
      <c r="O57" s="150"/>
      <c r="P57" s="150"/>
      <c r="Q57" s="150"/>
    </row>
    <row r="58" spans="1:17" ht="12.75" customHeight="1">
      <c r="A58" s="5"/>
      <c r="B58" s="5"/>
      <c r="C58" s="135" t="s">
        <v>168</v>
      </c>
      <c r="D58" s="135"/>
      <c r="E58" s="104"/>
      <c r="F58" s="104"/>
      <c r="G58" s="104"/>
      <c r="H58" s="104"/>
      <c r="I58" s="104"/>
      <c r="J58" s="104"/>
      <c r="K58" s="104"/>
      <c r="L58" s="104"/>
      <c r="M58" s="104"/>
      <c r="N58" s="105"/>
      <c r="O58" s="105"/>
      <c r="P58" s="100"/>
      <c r="Q58" s="100"/>
    </row>
    <row r="59" spans="1:17" ht="12.75" customHeight="1">
      <c r="A59" s="5"/>
      <c r="B59" s="5"/>
      <c r="C59" s="135" t="s">
        <v>30</v>
      </c>
      <c r="D59" s="135"/>
      <c r="E59" s="104"/>
      <c r="F59" s="104"/>
      <c r="G59" s="104"/>
      <c r="H59" s="104"/>
      <c r="I59" s="104"/>
      <c r="J59" s="104"/>
      <c r="K59" s="104"/>
      <c r="L59" s="104"/>
      <c r="M59" s="104"/>
      <c r="N59" s="105"/>
      <c r="O59" s="105"/>
      <c r="P59" s="100"/>
      <c r="Q59" s="100"/>
    </row>
    <row r="60" spans="1:17">
      <c r="A60" s="136" t="s">
        <v>169</v>
      </c>
      <c r="B60" s="136"/>
      <c r="C60" s="136"/>
      <c r="D60" s="136"/>
      <c r="E60" s="136"/>
      <c r="F60" s="136"/>
      <c r="G60" s="136"/>
      <c r="H60" s="136"/>
      <c r="I60" s="136"/>
      <c r="J60" s="136"/>
      <c r="K60" s="136"/>
      <c r="L60" s="136"/>
      <c r="M60" s="136"/>
      <c r="N60" s="136"/>
      <c r="O60" s="136"/>
      <c r="P60" s="136"/>
      <c r="Q60" s="136"/>
    </row>
    <row r="61" spans="1:17" ht="17.25" thickBot="1">
      <c r="A61" s="5"/>
      <c r="B61" s="5"/>
      <c r="C61" s="80"/>
      <c r="D61" s="111"/>
      <c r="E61" s="102"/>
      <c r="F61" s="102"/>
      <c r="G61" s="102"/>
      <c r="H61" s="102"/>
      <c r="I61" s="102"/>
      <c r="J61" s="102"/>
      <c r="K61" s="102"/>
      <c r="L61" s="102"/>
      <c r="M61" s="102"/>
      <c r="N61" s="102"/>
      <c r="O61" s="102"/>
      <c r="P61" s="101"/>
      <c r="Q61" s="102"/>
    </row>
    <row r="62" spans="1:17" ht="45.75" thickBot="1">
      <c r="A62" s="2" t="s">
        <v>14</v>
      </c>
      <c r="B62" s="26" t="s">
        <v>15</v>
      </c>
      <c r="C62" s="140" t="s">
        <v>58</v>
      </c>
      <c r="D62" s="146"/>
      <c r="E62" s="55" t="s">
        <v>16</v>
      </c>
      <c r="F62" s="57" t="s">
        <v>17</v>
      </c>
      <c r="G62" s="55" t="s">
        <v>18</v>
      </c>
      <c r="H62" s="57" t="s">
        <v>19</v>
      </c>
      <c r="I62" s="55" t="s">
        <v>69</v>
      </c>
      <c r="J62" s="57" t="s">
        <v>20</v>
      </c>
      <c r="K62" s="55" t="s">
        <v>21</v>
      </c>
      <c r="L62" s="57" t="s">
        <v>22</v>
      </c>
      <c r="M62" s="55" t="s">
        <v>23</v>
      </c>
      <c r="N62" s="57" t="s">
        <v>24</v>
      </c>
      <c r="O62" s="55" t="s">
        <v>59</v>
      </c>
      <c r="P62" s="53" t="s">
        <v>60</v>
      </c>
      <c r="Q62" s="52" t="s">
        <v>61</v>
      </c>
    </row>
    <row r="63" spans="1:17" ht="13.5" thickBot="1">
      <c r="A63" s="27">
        <v>1</v>
      </c>
      <c r="B63" s="59">
        <v>2</v>
      </c>
      <c r="C63" s="97"/>
      <c r="D63" s="53">
        <v>3</v>
      </c>
      <c r="E63" s="56">
        <v>4</v>
      </c>
      <c r="F63" s="53">
        <v>5</v>
      </c>
      <c r="G63" s="56">
        <v>6</v>
      </c>
      <c r="H63" s="53">
        <v>7</v>
      </c>
      <c r="I63" s="56">
        <v>8</v>
      </c>
      <c r="J63" s="53">
        <v>9</v>
      </c>
      <c r="K63" s="56">
        <v>10</v>
      </c>
      <c r="L63" s="53">
        <v>11</v>
      </c>
      <c r="M63" s="56">
        <v>12</v>
      </c>
      <c r="N63" s="58">
        <v>13</v>
      </c>
      <c r="O63" s="56">
        <v>14</v>
      </c>
      <c r="P63" s="53">
        <v>15</v>
      </c>
      <c r="Q63" s="54">
        <v>16</v>
      </c>
    </row>
    <row r="64" spans="1:17" ht="76.5">
      <c r="A64" s="17">
        <v>1</v>
      </c>
      <c r="B64" s="63" t="s">
        <v>197</v>
      </c>
      <c r="C64" s="73" t="s">
        <v>198</v>
      </c>
      <c r="D64" s="73" t="s">
        <v>199</v>
      </c>
      <c r="E64" s="63" t="s">
        <v>27</v>
      </c>
      <c r="F64" s="63">
        <v>3</v>
      </c>
      <c r="G64" s="17"/>
      <c r="H64" s="17"/>
      <c r="I64" s="17"/>
      <c r="J64" s="17"/>
      <c r="K64" s="31"/>
      <c r="L64" s="17"/>
      <c r="M64" s="17"/>
      <c r="N64" s="31">
        <f t="shared" ref="N64" si="8">+(+M64/100)*(K64-L64)</f>
        <v>0</v>
      </c>
      <c r="O64" s="31">
        <f t="shared" ref="O64" si="9">+(+K64-L64)+N64</f>
        <v>0</v>
      </c>
      <c r="P64" s="35">
        <f t="shared" ref="P64" si="10">+(+K64-L64)*F64</f>
        <v>0</v>
      </c>
      <c r="Q64" s="35">
        <f t="shared" ref="Q64" si="11">+O64*F64</f>
        <v>0</v>
      </c>
    </row>
    <row r="65" spans="1:17" ht="76.5">
      <c r="A65" s="17">
        <v>2</v>
      </c>
      <c r="B65" s="40" t="s">
        <v>200</v>
      </c>
      <c r="C65" s="74" t="s">
        <v>201</v>
      </c>
      <c r="D65" s="74" t="s">
        <v>202</v>
      </c>
      <c r="E65" s="40" t="s">
        <v>27</v>
      </c>
      <c r="F65" s="40">
        <v>6</v>
      </c>
      <c r="G65" s="17"/>
      <c r="H65" s="17"/>
      <c r="I65" s="17"/>
      <c r="J65" s="17"/>
      <c r="K65" s="31"/>
      <c r="L65" s="17"/>
      <c r="M65" s="17"/>
      <c r="N65" s="31">
        <f t="shared" ref="N65:N124" si="12">+(+M65/100)*(K65-L65)</f>
        <v>0</v>
      </c>
      <c r="O65" s="31">
        <f t="shared" ref="O65:O124" si="13">+(+K65-L65)+N65</f>
        <v>0</v>
      </c>
      <c r="P65" s="35">
        <f t="shared" ref="P65:P124" si="14">+(+K65-L65)*F65</f>
        <v>0</v>
      </c>
      <c r="Q65" s="35">
        <f t="shared" ref="Q65:Q124" si="15">+O65*F65</f>
        <v>0</v>
      </c>
    </row>
    <row r="66" spans="1:17" ht="76.5">
      <c r="A66" s="17">
        <v>3</v>
      </c>
      <c r="B66" s="40" t="s">
        <v>203</v>
      </c>
      <c r="C66" s="74" t="s">
        <v>204</v>
      </c>
      <c r="D66" s="74" t="s">
        <v>205</v>
      </c>
      <c r="E66" s="40" t="s">
        <v>27</v>
      </c>
      <c r="F66" s="40">
        <v>15</v>
      </c>
      <c r="G66" s="17"/>
      <c r="H66" s="17"/>
      <c r="I66" s="17"/>
      <c r="J66" s="17"/>
      <c r="K66" s="31"/>
      <c r="L66" s="17"/>
      <c r="M66" s="17"/>
      <c r="N66" s="31">
        <f t="shared" si="12"/>
        <v>0</v>
      </c>
      <c r="O66" s="31">
        <f t="shared" si="13"/>
        <v>0</v>
      </c>
      <c r="P66" s="35">
        <f t="shared" si="14"/>
        <v>0</v>
      </c>
      <c r="Q66" s="35">
        <f t="shared" si="15"/>
        <v>0</v>
      </c>
    </row>
    <row r="67" spans="1:17" ht="89.25">
      <c r="A67" s="17">
        <v>4</v>
      </c>
      <c r="B67" s="40" t="s">
        <v>206</v>
      </c>
      <c r="C67" s="74" t="s">
        <v>207</v>
      </c>
      <c r="D67" s="74" t="s">
        <v>208</v>
      </c>
      <c r="E67" s="40" t="s">
        <v>27</v>
      </c>
      <c r="F67" s="40">
        <v>67</v>
      </c>
      <c r="G67" s="17"/>
      <c r="H67" s="17"/>
      <c r="I67" s="17"/>
      <c r="J67" s="17"/>
      <c r="K67" s="31"/>
      <c r="L67" s="17"/>
      <c r="M67" s="17"/>
      <c r="N67" s="31">
        <f t="shared" si="12"/>
        <v>0</v>
      </c>
      <c r="O67" s="31">
        <f t="shared" si="13"/>
        <v>0</v>
      </c>
      <c r="P67" s="35">
        <f t="shared" si="14"/>
        <v>0</v>
      </c>
      <c r="Q67" s="35">
        <f t="shared" si="15"/>
        <v>0</v>
      </c>
    </row>
    <row r="68" spans="1:17" ht="76.5">
      <c r="A68" s="17">
        <v>5</v>
      </c>
      <c r="B68" s="40" t="s">
        <v>209</v>
      </c>
      <c r="C68" s="74" t="s">
        <v>210</v>
      </c>
      <c r="D68" s="74" t="s">
        <v>211</v>
      </c>
      <c r="E68" s="40" t="s">
        <v>27</v>
      </c>
      <c r="F68" s="40">
        <v>80</v>
      </c>
      <c r="G68" s="17"/>
      <c r="H68" s="17"/>
      <c r="I68" s="17"/>
      <c r="J68" s="17"/>
      <c r="K68" s="31"/>
      <c r="L68" s="17"/>
      <c r="M68" s="17"/>
      <c r="N68" s="31">
        <f t="shared" si="12"/>
        <v>0</v>
      </c>
      <c r="O68" s="31">
        <f t="shared" si="13"/>
        <v>0</v>
      </c>
      <c r="P68" s="35">
        <f t="shared" si="14"/>
        <v>0</v>
      </c>
      <c r="Q68" s="35">
        <f t="shared" si="15"/>
        <v>0</v>
      </c>
    </row>
    <row r="69" spans="1:17" ht="76.5">
      <c r="A69" s="17">
        <v>6</v>
      </c>
      <c r="B69" s="40" t="s">
        <v>212</v>
      </c>
      <c r="C69" s="74" t="s">
        <v>213</v>
      </c>
      <c r="D69" s="74" t="s">
        <v>214</v>
      </c>
      <c r="E69" s="40" t="s">
        <v>27</v>
      </c>
      <c r="F69" s="40">
        <v>39</v>
      </c>
      <c r="G69" s="17"/>
      <c r="H69" s="17"/>
      <c r="I69" s="17"/>
      <c r="J69" s="17"/>
      <c r="K69" s="31"/>
      <c r="L69" s="17"/>
      <c r="M69" s="17"/>
      <c r="N69" s="31">
        <f t="shared" si="12"/>
        <v>0</v>
      </c>
      <c r="O69" s="31">
        <f t="shared" si="13"/>
        <v>0</v>
      </c>
      <c r="P69" s="35">
        <f t="shared" si="14"/>
        <v>0</v>
      </c>
      <c r="Q69" s="35">
        <f t="shared" si="15"/>
        <v>0</v>
      </c>
    </row>
    <row r="70" spans="1:17" ht="51">
      <c r="A70" s="17">
        <v>7</v>
      </c>
      <c r="B70" s="40" t="s">
        <v>215</v>
      </c>
      <c r="C70" s="74" t="s">
        <v>216</v>
      </c>
      <c r="D70" s="74" t="s">
        <v>217</v>
      </c>
      <c r="E70" s="40" t="s">
        <v>27</v>
      </c>
      <c r="F70" s="40">
        <v>27</v>
      </c>
      <c r="G70" s="17"/>
      <c r="H70" s="17"/>
      <c r="I70" s="17"/>
      <c r="J70" s="17"/>
      <c r="K70" s="31"/>
      <c r="L70" s="17"/>
      <c r="M70" s="17"/>
      <c r="N70" s="31">
        <f t="shared" si="12"/>
        <v>0</v>
      </c>
      <c r="O70" s="31">
        <f t="shared" si="13"/>
        <v>0</v>
      </c>
      <c r="P70" s="35">
        <f t="shared" si="14"/>
        <v>0</v>
      </c>
      <c r="Q70" s="35">
        <f t="shared" si="15"/>
        <v>0</v>
      </c>
    </row>
    <row r="71" spans="1:17" ht="51">
      <c r="A71" s="17">
        <v>8</v>
      </c>
      <c r="B71" s="40" t="s">
        <v>218</v>
      </c>
      <c r="C71" s="74" t="s">
        <v>219</v>
      </c>
      <c r="D71" s="74" t="s">
        <v>220</v>
      </c>
      <c r="E71" s="40" t="s">
        <v>27</v>
      </c>
      <c r="F71" s="40">
        <v>68</v>
      </c>
      <c r="G71" s="17"/>
      <c r="H71" s="17"/>
      <c r="I71" s="17"/>
      <c r="J71" s="17"/>
      <c r="K71" s="31"/>
      <c r="L71" s="17"/>
      <c r="M71" s="17"/>
      <c r="N71" s="31">
        <f t="shared" si="12"/>
        <v>0</v>
      </c>
      <c r="O71" s="31">
        <f t="shared" si="13"/>
        <v>0</v>
      </c>
      <c r="P71" s="35">
        <f t="shared" si="14"/>
        <v>0</v>
      </c>
      <c r="Q71" s="35">
        <f t="shared" si="15"/>
        <v>0</v>
      </c>
    </row>
    <row r="72" spans="1:17" ht="38.25">
      <c r="A72" s="17">
        <v>9</v>
      </c>
      <c r="B72" s="40" t="s">
        <v>221</v>
      </c>
      <c r="C72" s="74" t="s">
        <v>222</v>
      </c>
      <c r="D72" s="74" t="s">
        <v>223</v>
      </c>
      <c r="E72" s="40" t="s">
        <v>27</v>
      </c>
      <c r="F72" s="40">
        <v>8</v>
      </c>
      <c r="G72" s="17"/>
      <c r="H72" s="17"/>
      <c r="I72" s="17"/>
      <c r="J72" s="17"/>
      <c r="K72" s="31"/>
      <c r="L72" s="17"/>
      <c r="M72" s="17"/>
      <c r="N72" s="31">
        <f t="shared" si="12"/>
        <v>0</v>
      </c>
      <c r="O72" s="31">
        <f t="shared" si="13"/>
        <v>0</v>
      </c>
      <c r="P72" s="35">
        <f t="shared" si="14"/>
        <v>0</v>
      </c>
      <c r="Q72" s="35">
        <f t="shared" si="15"/>
        <v>0</v>
      </c>
    </row>
    <row r="73" spans="1:17" ht="51">
      <c r="A73" s="17">
        <v>10</v>
      </c>
      <c r="B73" s="40" t="s">
        <v>224</v>
      </c>
      <c r="C73" s="74" t="s">
        <v>225</v>
      </c>
      <c r="D73" s="74" t="s">
        <v>226</v>
      </c>
      <c r="E73" s="40" t="s">
        <v>27</v>
      </c>
      <c r="F73" s="40">
        <v>45</v>
      </c>
      <c r="G73" s="17"/>
      <c r="H73" s="17"/>
      <c r="I73" s="17"/>
      <c r="J73" s="17"/>
      <c r="K73" s="31"/>
      <c r="L73" s="17"/>
      <c r="M73" s="17"/>
      <c r="N73" s="31">
        <f t="shared" si="12"/>
        <v>0</v>
      </c>
      <c r="O73" s="31">
        <f t="shared" si="13"/>
        <v>0</v>
      </c>
      <c r="P73" s="35">
        <f t="shared" si="14"/>
        <v>0</v>
      </c>
      <c r="Q73" s="35">
        <f t="shared" si="15"/>
        <v>0</v>
      </c>
    </row>
    <row r="74" spans="1:17" ht="63.75">
      <c r="A74" s="17">
        <v>11</v>
      </c>
      <c r="B74" s="40" t="s">
        <v>227</v>
      </c>
      <c r="C74" s="74" t="s">
        <v>228</v>
      </c>
      <c r="D74" s="74" t="s">
        <v>229</v>
      </c>
      <c r="E74" s="40" t="s">
        <v>27</v>
      </c>
      <c r="F74" s="40">
        <v>14</v>
      </c>
      <c r="G74" s="17"/>
      <c r="H74" s="17"/>
      <c r="I74" s="17"/>
      <c r="J74" s="17"/>
      <c r="K74" s="31"/>
      <c r="L74" s="17"/>
      <c r="M74" s="17"/>
      <c r="N74" s="31">
        <f t="shared" si="12"/>
        <v>0</v>
      </c>
      <c r="O74" s="31">
        <f t="shared" si="13"/>
        <v>0</v>
      </c>
      <c r="P74" s="35">
        <f t="shared" si="14"/>
        <v>0</v>
      </c>
      <c r="Q74" s="35">
        <f t="shared" si="15"/>
        <v>0</v>
      </c>
    </row>
    <row r="75" spans="1:17" ht="76.5">
      <c r="A75" s="17">
        <v>12</v>
      </c>
      <c r="B75" s="40" t="s">
        <v>230</v>
      </c>
      <c r="C75" s="74" t="s">
        <v>231</v>
      </c>
      <c r="D75" s="74" t="s">
        <v>232</v>
      </c>
      <c r="E75" s="40" t="s">
        <v>27</v>
      </c>
      <c r="F75" s="40">
        <v>12</v>
      </c>
      <c r="G75" s="17"/>
      <c r="H75" s="17"/>
      <c r="I75" s="17"/>
      <c r="J75" s="17"/>
      <c r="K75" s="31"/>
      <c r="L75" s="17"/>
      <c r="M75" s="17"/>
      <c r="N75" s="31">
        <f t="shared" si="12"/>
        <v>0</v>
      </c>
      <c r="O75" s="31">
        <f t="shared" si="13"/>
        <v>0</v>
      </c>
      <c r="P75" s="35">
        <f t="shared" si="14"/>
        <v>0</v>
      </c>
      <c r="Q75" s="35">
        <f t="shared" si="15"/>
        <v>0</v>
      </c>
    </row>
    <row r="76" spans="1:17" ht="63.75">
      <c r="A76" s="17">
        <v>13</v>
      </c>
      <c r="B76" s="40" t="s">
        <v>233</v>
      </c>
      <c r="C76" s="74" t="s">
        <v>234</v>
      </c>
      <c r="D76" s="74" t="s">
        <v>235</v>
      </c>
      <c r="E76" s="40" t="s">
        <v>27</v>
      </c>
      <c r="F76" s="40">
        <v>7</v>
      </c>
      <c r="G76" s="17"/>
      <c r="H76" s="17"/>
      <c r="I76" s="17"/>
      <c r="J76" s="17"/>
      <c r="K76" s="31"/>
      <c r="L76" s="17"/>
      <c r="M76" s="17"/>
      <c r="N76" s="31">
        <f t="shared" si="12"/>
        <v>0</v>
      </c>
      <c r="O76" s="31">
        <f t="shared" si="13"/>
        <v>0</v>
      </c>
      <c r="P76" s="35">
        <f t="shared" si="14"/>
        <v>0</v>
      </c>
      <c r="Q76" s="35">
        <f t="shared" si="15"/>
        <v>0</v>
      </c>
    </row>
    <row r="77" spans="1:17" ht="63.75">
      <c r="A77" s="17">
        <v>14</v>
      </c>
      <c r="B77" s="40" t="s">
        <v>236</v>
      </c>
      <c r="C77" s="74" t="s">
        <v>237</v>
      </c>
      <c r="D77" s="74" t="s">
        <v>238</v>
      </c>
      <c r="E77" s="40" t="s">
        <v>27</v>
      </c>
      <c r="F77" s="40">
        <v>54</v>
      </c>
      <c r="G77" s="17"/>
      <c r="H77" s="17"/>
      <c r="I77" s="17"/>
      <c r="J77" s="17"/>
      <c r="K77" s="31"/>
      <c r="L77" s="17"/>
      <c r="M77" s="17"/>
      <c r="N77" s="31">
        <f t="shared" si="12"/>
        <v>0</v>
      </c>
      <c r="O77" s="31">
        <f t="shared" si="13"/>
        <v>0</v>
      </c>
      <c r="P77" s="35">
        <f t="shared" si="14"/>
        <v>0</v>
      </c>
      <c r="Q77" s="35">
        <f t="shared" si="15"/>
        <v>0</v>
      </c>
    </row>
    <row r="78" spans="1:17" ht="76.5">
      <c r="A78" s="17">
        <v>15</v>
      </c>
      <c r="B78" s="40" t="s">
        <v>239</v>
      </c>
      <c r="C78" s="74" t="s">
        <v>240</v>
      </c>
      <c r="D78" s="74" t="s">
        <v>241</v>
      </c>
      <c r="E78" s="40" t="s">
        <v>27</v>
      </c>
      <c r="F78" s="40">
        <v>5</v>
      </c>
      <c r="G78" s="17"/>
      <c r="H78" s="17"/>
      <c r="I78" s="17"/>
      <c r="J78" s="17"/>
      <c r="K78" s="31"/>
      <c r="L78" s="17"/>
      <c r="M78" s="17"/>
      <c r="N78" s="31">
        <f t="shared" si="12"/>
        <v>0</v>
      </c>
      <c r="O78" s="31">
        <f t="shared" si="13"/>
        <v>0</v>
      </c>
      <c r="P78" s="35">
        <f t="shared" si="14"/>
        <v>0</v>
      </c>
      <c r="Q78" s="35">
        <f t="shared" si="15"/>
        <v>0</v>
      </c>
    </row>
    <row r="79" spans="1:17" ht="76.5">
      <c r="A79" s="17">
        <v>16</v>
      </c>
      <c r="B79" s="40" t="s">
        <v>242</v>
      </c>
      <c r="C79" s="74" t="s">
        <v>243</v>
      </c>
      <c r="D79" s="74" t="s">
        <v>862</v>
      </c>
      <c r="E79" s="40" t="s">
        <v>27</v>
      </c>
      <c r="F79" s="40">
        <v>2</v>
      </c>
      <c r="G79" s="17"/>
      <c r="H79" s="17"/>
      <c r="I79" s="17"/>
      <c r="J79" s="17"/>
      <c r="K79" s="31"/>
      <c r="L79" s="17"/>
      <c r="M79" s="17"/>
      <c r="N79" s="31">
        <f t="shared" si="12"/>
        <v>0</v>
      </c>
      <c r="O79" s="31">
        <f t="shared" si="13"/>
        <v>0</v>
      </c>
      <c r="P79" s="35">
        <f t="shared" si="14"/>
        <v>0</v>
      </c>
      <c r="Q79" s="35">
        <f t="shared" si="15"/>
        <v>0</v>
      </c>
    </row>
    <row r="80" spans="1:17" ht="51">
      <c r="A80" s="17">
        <v>17</v>
      </c>
      <c r="B80" s="40" t="s">
        <v>244</v>
      </c>
      <c r="C80" s="74" t="s">
        <v>245</v>
      </c>
      <c r="D80" s="74" t="s">
        <v>246</v>
      </c>
      <c r="E80" s="40" t="s">
        <v>27</v>
      </c>
      <c r="F80" s="40">
        <v>4</v>
      </c>
      <c r="G80" s="17"/>
      <c r="H80" s="17"/>
      <c r="I80" s="17"/>
      <c r="J80" s="17"/>
      <c r="K80" s="31"/>
      <c r="L80" s="17"/>
      <c r="M80" s="17"/>
      <c r="N80" s="31">
        <f t="shared" si="12"/>
        <v>0</v>
      </c>
      <c r="O80" s="31">
        <f t="shared" si="13"/>
        <v>0</v>
      </c>
      <c r="P80" s="35">
        <f t="shared" si="14"/>
        <v>0</v>
      </c>
      <c r="Q80" s="35">
        <f t="shared" si="15"/>
        <v>0</v>
      </c>
    </row>
    <row r="81" spans="1:17" ht="51">
      <c r="A81" s="17">
        <v>18</v>
      </c>
      <c r="B81" s="40" t="s">
        <v>247</v>
      </c>
      <c r="C81" s="74" t="s">
        <v>248</v>
      </c>
      <c r="D81" s="74" t="s">
        <v>249</v>
      </c>
      <c r="E81" s="40" t="s">
        <v>27</v>
      </c>
      <c r="F81" s="40">
        <v>2</v>
      </c>
      <c r="G81" s="17"/>
      <c r="H81" s="17"/>
      <c r="I81" s="17"/>
      <c r="J81" s="17"/>
      <c r="K81" s="31"/>
      <c r="L81" s="17"/>
      <c r="M81" s="17"/>
      <c r="N81" s="31">
        <f t="shared" si="12"/>
        <v>0</v>
      </c>
      <c r="O81" s="31">
        <f t="shared" si="13"/>
        <v>0</v>
      </c>
      <c r="P81" s="35">
        <f t="shared" si="14"/>
        <v>0</v>
      </c>
      <c r="Q81" s="35">
        <f t="shared" si="15"/>
        <v>0</v>
      </c>
    </row>
    <row r="82" spans="1:17" ht="51">
      <c r="A82" s="17">
        <v>19</v>
      </c>
      <c r="B82" s="40" t="s">
        <v>250</v>
      </c>
      <c r="C82" s="74" t="s">
        <v>251</v>
      </c>
      <c r="D82" s="74" t="s">
        <v>252</v>
      </c>
      <c r="E82" s="40" t="s">
        <v>27</v>
      </c>
      <c r="F82" s="40">
        <v>8</v>
      </c>
      <c r="G82" s="17"/>
      <c r="H82" s="17"/>
      <c r="I82" s="17"/>
      <c r="J82" s="17"/>
      <c r="K82" s="31"/>
      <c r="L82" s="17"/>
      <c r="M82" s="17"/>
      <c r="N82" s="31">
        <f t="shared" si="12"/>
        <v>0</v>
      </c>
      <c r="O82" s="31">
        <f t="shared" si="13"/>
        <v>0</v>
      </c>
      <c r="P82" s="35">
        <f t="shared" si="14"/>
        <v>0</v>
      </c>
      <c r="Q82" s="35">
        <f t="shared" si="15"/>
        <v>0</v>
      </c>
    </row>
    <row r="83" spans="1:17" ht="51">
      <c r="A83" s="17">
        <v>20</v>
      </c>
      <c r="B83" s="40" t="s">
        <v>253</v>
      </c>
      <c r="C83" s="74" t="s">
        <v>254</v>
      </c>
      <c r="D83" s="74" t="s">
        <v>255</v>
      </c>
      <c r="E83" s="40" t="s">
        <v>27</v>
      </c>
      <c r="F83" s="40">
        <v>4</v>
      </c>
      <c r="G83" s="17"/>
      <c r="H83" s="17"/>
      <c r="I83" s="17"/>
      <c r="J83" s="17"/>
      <c r="K83" s="31"/>
      <c r="L83" s="17"/>
      <c r="M83" s="17"/>
      <c r="N83" s="31">
        <f t="shared" si="12"/>
        <v>0</v>
      </c>
      <c r="O83" s="31">
        <f t="shared" si="13"/>
        <v>0</v>
      </c>
      <c r="P83" s="35">
        <f t="shared" si="14"/>
        <v>0</v>
      </c>
      <c r="Q83" s="35">
        <f t="shared" si="15"/>
        <v>0</v>
      </c>
    </row>
    <row r="84" spans="1:17" ht="51">
      <c r="A84" s="17">
        <v>21</v>
      </c>
      <c r="B84" s="40" t="s">
        <v>256</v>
      </c>
      <c r="C84" s="74" t="s">
        <v>257</v>
      </c>
      <c r="D84" s="74" t="s">
        <v>258</v>
      </c>
      <c r="E84" s="40" t="s">
        <v>27</v>
      </c>
      <c r="F84" s="40">
        <v>12</v>
      </c>
      <c r="G84" s="17"/>
      <c r="H84" s="17"/>
      <c r="I84" s="17"/>
      <c r="J84" s="17"/>
      <c r="K84" s="31"/>
      <c r="L84" s="17"/>
      <c r="M84" s="17"/>
      <c r="N84" s="31">
        <f t="shared" si="12"/>
        <v>0</v>
      </c>
      <c r="O84" s="31">
        <f t="shared" si="13"/>
        <v>0</v>
      </c>
      <c r="P84" s="35">
        <f t="shared" si="14"/>
        <v>0</v>
      </c>
      <c r="Q84" s="35">
        <f t="shared" si="15"/>
        <v>0</v>
      </c>
    </row>
    <row r="85" spans="1:17" ht="38.25">
      <c r="A85" s="17">
        <v>22</v>
      </c>
      <c r="B85" s="40" t="s">
        <v>259</v>
      </c>
      <c r="C85" s="74" t="s">
        <v>260</v>
      </c>
      <c r="D85" s="74" t="s">
        <v>261</v>
      </c>
      <c r="E85" s="40" t="s">
        <v>27</v>
      </c>
      <c r="F85" s="40">
        <v>2</v>
      </c>
      <c r="G85" s="17"/>
      <c r="H85" s="17"/>
      <c r="I85" s="17"/>
      <c r="J85" s="17"/>
      <c r="K85" s="31"/>
      <c r="L85" s="17"/>
      <c r="M85" s="17"/>
      <c r="N85" s="31">
        <f t="shared" si="12"/>
        <v>0</v>
      </c>
      <c r="O85" s="31">
        <f t="shared" si="13"/>
        <v>0</v>
      </c>
      <c r="P85" s="35">
        <f t="shared" si="14"/>
        <v>0</v>
      </c>
      <c r="Q85" s="35">
        <f t="shared" si="15"/>
        <v>0</v>
      </c>
    </row>
    <row r="86" spans="1:17" ht="51">
      <c r="A86" s="17">
        <v>23</v>
      </c>
      <c r="B86" s="40" t="s">
        <v>262</v>
      </c>
      <c r="C86" s="74" t="s">
        <v>263</v>
      </c>
      <c r="D86" s="74" t="s">
        <v>264</v>
      </c>
      <c r="E86" s="40" t="s">
        <v>27</v>
      </c>
      <c r="F86" s="40">
        <v>5</v>
      </c>
      <c r="G86" s="17"/>
      <c r="H86" s="17"/>
      <c r="I86" s="17"/>
      <c r="J86" s="17"/>
      <c r="K86" s="31"/>
      <c r="L86" s="17"/>
      <c r="M86" s="17"/>
      <c r="N86" s="31">
        <f t="shared" si="12"/>
        <v>0</v>
      </c>
      <c r="O86" s="31">
        <f t="shared" si="13"/>
        <v>0</v>
      </c>
      <c r="P86" s="35">
        <f t="shared" si="14"/>
        <v>0</v>
      </c>
      <c r="Q86" s="35">
        <f t="shared" si="15"/>
        <v>0</v>
      </c>
    </row>
    <row r="87" spans="1:17" ht="51">
      <c r="A87" s="17">
        <v>24</v>
      </c>
      <c r="B87" s="40" t="s">
        <v>265</v>
      </c>
      <c r="C87" s="74" t="s">
        <v>266</v>
      </c>
      <c r="D87" s="74" t="s">
        <v>267</v>
      </c>
      <c r="E87" s="40" t="s">
        <v>27</v>
      </c>
      <c r="F87" s="40">
        <v>5</v>
      </c>
      <c r="G87" s="17"/>
      <c r="H87" s="17"/>
      <c r="I87" s="17"/>
      <c r="J87" s="17"/>
      <c r="K87" s="31"/>
      <c r="L87" s="17"/>
      <c r="M87" s="17"/>
      <c r="N87" s="31">
        <f t="shared" si="12"/>
        <v>0</v>
      </c>
      <c r="O87" s="31">
        <f t="shared" si="13"/>
        <v>0</v>
      </c>
      <c r="P87" s="35">
        <f t="shared" si="14"/>
        <v>0</v>
      </c>
      <c r="Q87" s="35">
        <f t="shared" si="15"/>
        <v>0</v>
      </c>
    </row>
    <row r="88" spans="1:17" ht="63.75">
      <c r="A88" s="17">
        <v>25</v>
      </c>
      <c r="B88" s="40" t="s">
        <v>268</v>
      </c>
      <c r="C88" s="74" t="s">
        <v>269</v>
      </c>
      <c r="D88" s="74" t="s">
        <v>270</v>
      </c>
      <c r="E88" s="40" t="s">
        <v>27</v>
      </c>
      <c r="F88" s="40">
        <v>45</v>
      </c>
      <c r="G88" s="17"/>
      <c r="H88" s="17"/>
      <c r="I88" s="17"/>
      <c r="J88" s="17"/>
      <c r="K88" s="31"/>
      <c r="L88" s="17"/>
      <c r="M88" s="17"/>
      <c r="N88" s="31">
        <f t="shared" si="12"/>
        <v>0</v>
      </c>
      <c r="O88" s="31">
        <f t="shared" si="13"/>
        <v>0</v>
      </c>
      <c r="P88" s="35">
        <f t="shared" si="14"/>
        <v>0</v>
      </c>
      <c r="Q88" s="35">
        <f t="shared" si="15"/>
        <v>0</v>
      </c>
    </row>
    <row r="89" spans="1:17" ht="63.75">
      <c r="A89" s="17">
        <v>26</v>
      </c>
      <c r="B89" s="40" t="s">
        <v>271</v>
      </c>
      <c r="C89" s="74" t="s">
        <v>272</v>
      </c>
      <c r="D89" s="74" t="s">
        <v>273</v>
      </c>
      <c r="E89" s="40" t="s">
        <v>27</v>
      </c>
      <c r="F89" s="40">
        <v>2</v>
      </c>
      <c r="G89" s="17"/>
      <c r="H89" s="17"/>
      <c r="I89" s="17"/>
      <c r="J89" s="17"/>
      <c r="K89" s="31"/>
      <c r="L89" s="17"/>
      <c r="M89" s="17"/>
      <c r="N89" s="31">
        <f t="shared" si="12"/>
        <v>0</v>
      </c>
      <c r="O89" s="31">
        <f t="shared" si="13"/>
        <v>0</v>
      </c>
      <c r="P89" s="35">
        <f t="shared" si="14"/>
        <v>0</v>
      </c>
      <c r="Q89" s="35">
        <f t="shared" si="15"/>
        <v>0</v>
      </c>
    </row>
    <row r="90" spans="1:17" ht="51">
      <c r="A90" s="17">
        <v>27</v>
      </c>
      <c r="B90" s="40" t="s">
        <v>274</v>
      </c>
      <c r="C90" s="74" t="s">
        <v>275</v>
      </c>
      <c r="D90" s="74" t="s">
        <v>276</v>
      </c>
      <c r="E90" s="40" t="s">
        <v>27</v>
      </c>
      <c r="F90" s="40">
        <v>28</v>
      </c>
      <c r="G90" s="17"/>
      <c r="H90" s="17"/>
      <c r="I90" s="17"/>
      <c r="J90" s="17"/>
      <c r="K90" s="31"/>
      <c r="L90" s="17"/>
      <c r="M90" s="17"/>
      <c r="N90" s="31">
        <f t="shared" si="12"/>
        <v>0</v>
      </c>
      <c r="O90" s="31">
        <f t="shared" si="13"/>
        <v>0</v>
      </c>
      <c r="P90" s="35">
        <f t="shared" si="14"/>
        <v>0</v>
      </c>
      <c r="Q90" s="35">
        <f t="shared" si="15"/>
        <v>0</v>
      </c>
    </row>
    <row r="91" spans="1:17" ht="63.75">
      <c r="A91" s="17">
        <v>28</v>
      </c>
      <c r="B91" s="40" t="s">
        <v>277</v>
      </c>
      <c r="C91" s="74" t="s">
        <v>278</v>
      </c>
      <c r="D91" s="74" t="s">
        <v>279</v>
      </c>
      <c r="E91" s="40" t="s">
        <v>27</v>
      </c>
      <c r="F91" s="40">
        <v>8</v>
      </c>
      <c r="G91" s="17"/>
      <c r="H91" s="17"/>
      <c r="I91" s="17"/>
      <c r="J91" s="17"/>
      <c r="K91" s="31"/>
      <c r="L91" s="17"/>
      <c r="M91" s="17"/>
      <c r="N91" s="31">
        <f t="shared" si="12"/>
        <v>0</v>
      </c>
      <c r="O91" s="31">
        <f t="shared" si="13"/>
        <v>0</v>
      </c>
      <c r="P91" s="35">
        <f t="shared" si="14"/>
        <v>0</v>
      </c>
      <c r="Q91" s="35">
        <f t="shared" si="15"/>
        <v>0</v>
      </c>
    </row>
    <row r="92" spans="1:17" ht="38.25">
      <c r="A92" s="17">
        <v>29</v>
      </c>
      <c r="B92" s="40" t="s">
        <v>280</v>
      </c>
      <c r="C92" s="74" t="s">
        <v>281</v>
      </c>
      <c r="D92" s="74" t="s">
        <v>282</v>
      </c>
      <c r="E92" s="40" t="s">
        <v>27</v>
      </c>
      <c r="F92" s="40">
        <v>8</v>
      </c>
      <c r="G92" s="17"/>
      <c r="H92" s="17"/>
      <c r="I92" s="17"/>
      <c r="J92" s="17"/>
      <c r="K92" s="31"/>
      <c r="L92" s="17"/>
      <c r="M92" s="17"/>
      <c r="N92" s="31">
        <f t="shared" si="12"/>
        <v>0</v>
      </c>
      <c r="O92" s="31">
        <f t="shared" si="13"/>
        <v>0</v>
      </c>
      <c r="P92" s="35">
        <f t="shared" si="14"/>
        <v>0</v>
      </c>
      <c r="Q92" s="35">
        <f t="shared" si="15"/>
        <v>0</v>
      </c>
    </row>
    <row r="93" spans="1:17" ht="38.25">
      <c r="A93" s="17">
        <v>30</v>
      </c>
      <c r="B93" s="40" t="s">
        <v>283</v>
      </c>
      <c r="C93" s="74" t="s">
        <v>284</v>
      </c>
      <c r="D93" s="74" t="s">
        <v>285</v>
      </c>
      <c r="E93" s="40" t="s">
        <v>27</v>
      </c>
      <c r="F93" s="40">
        <v>7</v>
      </c>
      <c r="G93" s="17"/>
      <c r="H93" s="17"/>
      <c r="I93" s="17"/>
      <c r="J93" s="17"/>
      <c r="K93" s="31"/>
      <c r="L93" s="17"/>
      <c r="M93" s="17"/>
      <c r="N93" s="31">
        <f t="shared" si="12"/>
        <v>0</v>
      </c>
      <c r="O93" s="31">
        <f t="shared" si="13"/>
        <v>0</v>
      </c>
      <c r="P93" s="35">
        <f t="shared" si="14"/>
        <v>0</v>
      </c>
      <c r="Q93" s="35">
        <f t="shared" si="15"/>
        <v>0</v>
      </c>
    </row>
    <row r="94" spans="1:17" ht="51">
      <c r="A94" s="17">
        <v>31</v>
      </c>
      <c r="B94" s="40" t="s">
        <v>286</v>
      </c>
      <c r="C94" s="74" t="s">
        <v>287</v>
      </c>
      <c r="D94" s="74" t="s">
        <v>288</v>
      </c>
      <c r="E94" s="40" t="s">
        <v>27</v>
      </c>
      <c r="F94" s="40">
        <v>29</v>
      </c>
      <c r="G94" s="17"/>
      <c r="H94" s="17"/>
      <c r="I94" s="17"/>
      <c r="J94" s="17"/>
      <c r="K94" s="31"/>
      <c r="L94" s="17"/>
      <c r="M94" s="17"/>
      <c r="N94" s="31">
        <f t="shared" si="12"/>
        <v>0</v>
      </c>
      <c r="O94" s="31">
        <f t="shared" si="13"/>
        <v>0</v>
      </c>
      <c r="P94" s="35">
        <f t="shared" si="14"/>
        <v>0</v>
      </c>
      <c r="Q94" s="35">
        <f t="shared" si="15"/>
        <v>0</v>
      </c>
    </row>
    <row r="95" spans="1:17" ht="102">
      <c r="A95" s="17">
        <v>32</v>
      </c>
      <c r="B95" s="40" t="s">
        <v>289</v>
      </c>
      <c r="C95" s="74" t="s">
        <v>290</v>
      </c>
      <c r="D95" s="74" t="s">
        <v>291</v>
      </c>
      <c r="E95" s="40" t="s">
        <v>27</v>
      </c>
      <c r="F95" s="40">
        <v>73</v>
      </c>
      <c r="G95" s="17"/>
      <c r="H95" s="17"/>
      <c r="I95" s="17"/>
      <c r="J95" s="17"/>
      <c r="K95" s="31"/>
      <c r="L95" s="17"/>
      <c r="M95" s="17"/>
      <c r="N95" s="31">
        <f t="shared" si="12"/>
        <v>0</v>
      </c>
      <c r="O95" s="31">
        <f t="shared" si="13"/>
        <v>0</v>
      </c>
      <c r="P95" s="35">
        <f t="shared" si="14"/>
        <v>0</v>
      </c>
      <c r="Q95" s="35">
        <f t="shared" si="15"/>
        <v>0</v>
      </c>
    </row>
    <row r="96" spans="1:17" ht="51">
      <c r="A96" s="17">
        <v>33</v>
      </c>
      <c r="B96" s="40" t="s">
        <v>292</v>
      </c>
      <c r="C96" s="74" t="s">
        <v>293</v>
      </c>
      <c r="D96" s="74" t="s">
        <v>294</v>
      </c>
      <c r="E96" s="40" t="s">
        <v>27</v>
      </c>
      <c r="F96" s="40">
        <v>30</v>
      </c>
      <c r="G96" s="17"/>
      <c r="H96" s="17"/>
      <c r="I96" s="17"/>
      <c r="J96" s="17"/>
      <c r="K96" s="31"/>
      <c r="L96" s="17"/>
      <c r="M96" s="17"/>
      <c r="N96" s="31">
        <f t="shared" si="12"/>
        <v>0</v>
      </c>
      <c r="O96" s="31">
        <f t="shared" si="13"/>
        <v>0</v>
      </c>
      <c r="P96" s="35">
        <f t="shared" si="14"/>
        <v>0</v>
      </c>
      <c r="Q96" s="35">
        <f t="shared" si="15"/>
        <v>0</v>
      </c>
    </row>
    <row r="97" spans="1:17" ht="51">
      <c r="A97" s="17">
        <v>34</v>
      </c>
      <c r="B97" s="40" t="s">
        <v>295</v>
      </c>
      <c r="C97" s="74" t="s">
        <v>296</v>
      </c>
      <c r="D97" s="74" t="s">
        <v>297</v>
      </c>
      <c r="E97" s="40" t="s">
        <v>27</v>
      </c>
      <c r="F97" s="40">
        <v>2</v>
      </c>
      <c r="G97" s="17"/>
      <c r="H97" s="17"/>
      <c r="I97" s="17"/>
      <c r="J97" s="17"/>
      <c r="K97" s="31"/>
      <c r="L97" s="17"/>
      <c r="M97" s="17"/>
      <c r="N97" s="31">
        <f t="shared" si="12"/>
        <v>0</v>
      </c>
      <c r="O97" s="31">
        <f t="shared" si="13"/>
        <v>0</v>
      </c>
      <c r="P97" s="35">
        <f t="shared" si="14"/>
        <v>0</v>
      </c>
      <c r="Q97" s="35">
        <f t="shared" si="15"/>
        <v>0</v>
      </c>
    </row>
    <row r="98" spans="1:17" ht="153">
      <c r="A98" s="17">
        <v>35</v>
      </c>
      <c r="B98" s="40" t="s">
        <v>298</v>
      </c>
      <c r="C98" s="74" t="s">
        <v>299</v>
      </c>
      <c r="D98" s="74" t="s">
        <v>300</v>
      </c>
      <c r="E98" s="40" t="s">
        <v>27</v>
      </c>
      <c r="F98" s="40">
        <v>6</v>
      </c>
      <c r="G98" s="17"/>
      <c r="H98" s="17"/>
      <c r="I98" s="17"/>
      <c r="J98" s="17"/>
      <c r="K98" s="31"/>
      <c r="L98" s="17"/>
      <c r="M98" s="17"/>
      <c r="N98" s="31">
        <f t="shared" si="12"/>
        <v>0</v>
      </c>
      <c r="O98" s="31">
        <f t="shared" si="13"/>
        <v>0</v>
      </c>
      <c r="P98" s="35">
        <f t="shared" si="14"/>
        <v>0</v>
      </c>
      <c r="Q98" s="35">
        <f t="shared" si="15"/>
        <v>0</v>
      </c>
    </row>
    <row r="99" spans="1:17" ht="63.75">
      <c r="A99" s="17">
        <v>36</v>
      </c>
      <c r="B99" s="40" t="s">
        <v>301</v>
      </c>
      <c r="C99" s="74" t="s">
        <v>302</v>
      </c>
      <c r="D99" s="74" t="s">
        <v>303</v>
      </c>
      <c r="E99" s="40" t="s">
        <v>27</v>
      </c>
      <c r="F99" s="40">
        <v>8</v>
      </c>
      <c r="G99" s="17"/>
      <c r="H99" s="17"/>
      <c r="I99" s="17"/>
      <c r="J99" s="17"/>
      <c r="K99" s="31"/>
      <c r="L99" s="17"/>
      <c r="M99" s="17"/>
      <c r="N99" s="31">
        <f t="shared" si="12"/>
        <v>0</v>
      </c>
      <c r="O99" s="31">
        <f t="shared" si="13"/>
        <v>0</v>
      </c>
      <c r="P99" s="35">
        <f t="shared" si="14"/>
        <v>0</v>
      </c>
      <c r="Q99" s="35">
        <f t="shared" si="15"/>
        <v>0</v>
      </c>
    </row>
    <row r="100" spans="1:17" ht="76.5">
      <c r="A100" s="17">
        <v>37</v>
      </c>
      <c r="B100" s="40" t="s">
        <v>304</v>
      </c>
      <c r="C100" s="74" t="s">
        <v>305</v>
      </c>
      <c r="D100" s="74" t="s">
        <v>306</v>
      </c>
      <c r="E100" s="40" t="s">
        <v>27</v>
      </c>
      <c r="F100" s="40">
        <v>9</v>
      </c>
      <c r="G100" s="17"/>
      <c r="H100" s="17"/>
      <c r="I100" s="17"/>
      <c r="J100" s="17"/>
      <c r="K100" s="31"/>
      <c r="L100" s="17"/>
      <c r="M100" s="17"/>
      <c r="N100" s="31">
        <f t="shared" si="12"/>
        <v>0</v>
      </c>
      <c r="O100" s="31">
        <f t="shared" si="13"/>
        <v>0</v>
      </c>
      <c r="P100" s="35">
        <f t="shared" si="14"/>
        <v>0</v>
      </c>
      <c r="Q100" s="35">
        <f t="shared" si="15"/>
        <v>0</v>
      </c>
    </row>
    <row r="101" spans="1:17" ht="63.75">
      <c r="A101" s="17">
        <v>38</v>
      </c>
      <c r="B101" s="40" t="s">
        <v>307</v>
      </c>
      <c r="C101" s="74" t="s">
        <v>308</v>
      </c>
      <c r="D101" s="74" t="s">
        <v>309</v>
      </c>
      <c r="E101" s="40" t="s">
        <v>27</v>
      </c>
      <c r="F101" s="40">
        <v>19</v>
      </c>
      <c r="G101" s="17"/>
      <c r="H101" s="17"/>
      <c r="I101" s="17"/>
      <c r="J101" s="17"/>
      <c r="K101" s="31"/>
      <c r="L101" s="17"/>
      <c r="M101" s="17"/>
      <c r="N101" s="31">
        <f t="shared" si="12"/>
        <v>0</v>
      </c>
      <c r="O101" s="31">
        <f t="shared" si="13"/>
        <v>0</v>
      </c>
      <c r="P101" s="35">
        <f t="shared" si="14"/>
        <v>0</v>
      </c>
      <c r="Q101" s="35">
        <f t="shared" si="15"/>
        <v>0</v>
      </c>
    </row>
    <row r="102" spans="1:17" ht="63.75">
      <c r="A102" s="17">
        <v>39</v>
      </c>
      <c r="B102" s="40" t="s">
        <v>310</v>
      </c>
      <c r="C102" s="74" t="s">
        <v>311</v>
      </c>
      <c r="D102" s="74" t="s">
        <v>312</v>
      </c>
      <c r="E102" s="40" t="s">
        <v>27</v>
      </c>
      <c r="F102" s="40">
        <v>24</v>
      </c>
      <c r="G102" s="17"/>
      <c r="H102" s="17"/>
      <c r="I102" s="17"/>
      <c r="J102" s="17"/>
      <c r="K102" s="31"/>
      <c r="L102" s="17"/>
      <c r="M102" s="17"/>
      <c r="N102" s="31">
        <f t="shared" si="12"/>
        <v>0</v>
      </c>
      <c r="O102" s="31">
        <f t="shared" si="13"/>
        <v>0</v>
      </c>
      <c r="P102" s="35">
        <f t="shared" si="14"/>
        <v>0</v>
      </c>
      <c r="Q102" s="35">
        <f t="shared" si="15"/>
        <v>0</v>
      </c>
    </row>
    <row r="103" spans="1:17" ht="76.5">
      <c r="A103" s="17">
        <v>40</v>
      </c>
      <c r="B103" s="40" t="s">
        <v>313</v>
      </c>
      <c r="C103" s="74" t="s">
        <v>314</v>
      </c>
      <c r="D103" s="74" t="s">
        <v>315</v>
      </c>
      <c r="E103" s="40" t="s">
        <v>27</v>
      </c>
      <c r="F103" s="40">
        <v>2</v>
      </c>
      <c r="G103" s="17"/>
      <c r="H103" s="17"/>
      <c r="I103" s="17"/>
      <c r="J103" s="17"/>
      <c r="K103" s="31"/>
      <c r="L103" s="17"/>
      <c r="M103" s="17"/>
      <c r="N103" s="31">
        <f t="shared" si="12"/>
        <v>0</v>
      </c>
      <c r="O103" s="31">
        <f t="shared" si="13"/>
        <v>0</v>
      </c>
      <c r="P103" s="35">
        <f t="shared" si="14"/>
        <v>0</v>
      </c>
      <c r="Q103" s="35">
        <f t="shared" si="15"/>
        <v>0</v>
      </c>
    </row>
    <row r="104" spans="1:17" ht="76.5">
      <c r="A104" s="17">
        <v>41</v>
      </c>
      <c r="B104" s="40" t="s">
        <v>316</v>
      </c>
      <c r="C104" s="74" t="s">
        <v>317</v>
      </c>
      <c r="D104" s="74" t="s">
        <v>318</v>
      </c>
      <c r="E104" s="40" t="s">
        <v>27</v>
      </c>
      <c r="F104" s="40">
        <v>2</v>
      </c>
      <c r="G104" s="17"/>
      <c r="H104" s="17"/>
      <c r="I104" s="17"/>
      <c r="J104" s="17"/>
      <c r="K104" s="31"/>
      <c r="L104" s="17"/>
      <c r="M104" s="17"/>
      <c r="N104" s="31">
        <f t="shared" si="12"/>
        <v>0</v>
      </c>
      <c r="O104" s="31">
        <f t="shared" si="13"/>
        <v>0</v>
      </c>
      <c r="P104" s="35">
        <f t="shared" si="14"/>
        <v>0</v>
      </c>
      <c r="Q104" s="35">
        <f t="shared" si="15"/>
        <v>0</v>
      </c>
    </row>
    <row r="105" spans="1:17" ht="51">
      <c r="A105" s="17">
        <v>42</v>
      </c>
      <c r="B105" s="40" t="s">
        <v>319</v>
      </c>
      <c r="C105" s="74" t="s">
        <v>320</v>
      </c>
      <c r="D105" s="74" t="s">
        <v>321</v>
      </c>
      <c r="E105" s="40" t="s">
        <v>27</v>
      </c>
      <c r="F105" s="40">
        <v>3</v>
      </c>
      <c r="G105" s="17"/>
      <c r="H105" s="17"/>
      <c r="I105" s="17"/>
      <c r="J105" s="17"/>
      <c r="K105" s="31"/>
      <c r="L105" s="17"/>
      <c r="M105" s="17"/>
      <c r="N105" s="31">
        <f t="shared" si="12"/>
        <v>0</v>
      </c>
      <c r="O105" s="31">
        <f t="shared" si="13"/>
        <v>0</v>
      </c>
      <c r="P105" s="35">
        <f t="shared" si="14"/>
        <v>0</v>
      </c>
      <c r="Q105" s="35">
        <f t="shared" si="15"/>
        <v>0</v>
      </c>
    </row>
    <row r="106" spans="1:17" ht="76.5">
      <c r="A106" s="17">
        <v>43</v>
      </c>
      <c r="B106" s="40" t="s">
        <v>322</v>
      </c>
      <c r="C106" s="74" t="s">
        <v>323</v>
      </c>
      <c r="D106" s="74" t="s">
        <v>324</v>
      </c>
      <c r="E106" s="40" t="s">
        <v>26</v>
      </c>
      <c r="F106" s="40">
        <v>8</v>
      </c>
      <c r="G106" s="17"/>
      <c r="H106" s="17"/>
      <c r="I106" s="17"/>
      <c r="J106" s="17"/>
      <c r="K106" s="31"/>
      <c r="L106" s="17"/>
      <c r="M106" s="17"/>
      <c r="N106" s="31">
        <f t="shared" si="12"/>
        <v>0</v>
      </c>
      <c r="O106" s="31">
        <f t="shared" si="13"/>
        <v>0</v>
      </c>
      <c r="P106" s="35">
        <f t="shared" si="14"/>
        <v>0</v>
      </c>
      <c r="Q106" s="35">
        <f t="shared" si="15"/>
        <v>0</v>
      </c>
    </row>
    <row r="107" spans="1:17" ht="76.5">
      <c r="A107" s="17">
        <v>44</v>
      </c>
      <c r="B107" s="40" t="s">
        <v>325</v>
      </c>
      <c r="C107" s="74" t="s">
        <v>326</v>
      </c>
      <c r="D107" s="74" t="s">
        <v>327</v>
      </c>
      <c r="E107" s="40" t="s">
        <v>26</v>
      </c>
      <c r="F107" s="40">
        <v>5</v>
      </c>
      <c r="G107" s="17"/>
      <c r="H107" s="17"/>
      <c r="I107" s="17"/>
      <c r="J107" s="17"/>
      <c r="K107" s="31"/>
      <c r="L107" s="17"/>
      <c r="M107" s="17"/>
      <c r="N107" s="31">
        <f t="shared" si="12"/>
        <v>0</v>
      </c>
      <c r="O107" s="31">
        <f t="shared" si="13"/>
        <v>0</v>
      </c>
      <c r="P107" s="35">
        <f t="shared" si="14"/>
        <v>0</v>
      </c>
      <c r="Q107" s="35">
        <f t="shared" si="15"/>
        <v>0</v>
      </c>
    </row>
    <row r="108" spans="1:17" ht="76.5">
      <c r="A108" s="17">
        <v>45</v>
      </c>
      <c r="B108" s="40" t="s">
        <v>328</v>
      </c>
      <c r="C108" s="74" t="s">
        <v>329</v>
      </c>
      <c r="D108" s="74" t="s">
        <v>330</v>
      </c>
      <c r="E108" s="40" t="s">
        <v>26</v>
      </c>
      <c r="F108" s="40">
        <v>7</v>
      </c>
      <c r="G108" s="17"/>
      <c r="H108" s="17"/>
      <c r="I108" s="17"/>
      <c r="J108" s="17"/>
      <c r="K108" s="31"/>
      <c r="L108" s="17"/>
      <c r="M108" s="17"/>
      <c r="N108" s="31">
        <f t="shared" si="12"/>
        <v>0</v>
      </c>
      <c r="O108" s="31">
        <f t="shared" si="13"/>
        <v>0</v>
      </c>
      <c r="P108" s="35">
        <f t="shared" si="14"/>
        <v>0</v>
      </c>
      <c r="Q108" s="35">
        <f t="shared" si="15"/>
        <v>0</v>
      </c>
    </row>
    <row r="109" spans="1:17" ht="89.25">
      <c r="A109" s="17">
        <v>46</v>
      </c>
      <c r="B109" s="40" t="s">
        <v>331</v>
      </c>
      <c r="C109" s="74" t="s">
        <v>332</v>
      </c>
      <c r="D109" s="74" t="s">
        <v>863</v>
      </c>
      <c r="E109" s="40" t="s">
        <v>27</v>
      </c>
      <c r="F109" s="40">
        <v>26</v>
      </c>
      <c r="G109" s="17"/>
      <c r="H109" s="17"/>
      <c r="I109" s="17"/>
      <c r="J109" s="17"/>
      <c r="K109" s="31"/>
      <c r="L109" s="17"/>
      <c r="M109" s="17"/>
      <c r="N109" s="31">
        <f t="shared" si="12"/>
        <v>0</v>
      </c>
      <c r="O109" s="31">
        <f t="shared" si="13"/>
        <v>0</v>
      </c>
      <c r="P109" s="35">
        <f t="shared" si="14"/>
        <v>0</v>
      </c>
      <c r="Q109" s="35">
        <f t="shared" si="15"/>
        <v>0</v>
      </c>
    </row>
    <row r="110" spans="1:17" ht="89.25">
      <c r="A110" s="17">
        <v>47</v>
      </c>
      <c r="B110" s="40" t="s">
        <v>333</v>
      </c>
      <c r="C110" s="74" t="s">
        <v>334</v>
      </c>
      <c r="D110" s="74" t="s">
        <v>864</v>
      </c>
      <c r="E110" s="40" t="s">
        <v>27</v>
      </c>
      <c r="F110" s="40">
        <v>18</v>
      </c>
      <c r="G110" s="17"/>
      <c r="H110" s="17"/>
      <c r="I110" s="17"/>
      <c r="J110" s="17"/>
      <c r="K110" s="31"/>
      <c r="L110" s="17"/>
      <c r="M110" s="17"/>
      <c r="N110" s="31">
        <f t="shared" si="12"/>
        <v>0</v>
      </c>
      <c r="O110" s="31">
        <f t="shared" si="13"/>
        <v>0</v>
      </c>
      <c r="P110" s="35">
        <f t="shared" si="14"/>
        <v>0</v>
      </c>
      <c r="Q110" s="35">
        <f t="shared" si="15"/>
        <v>0</v>
      </c>
    </row>
    <row r="111" spans="1:17" ht="89.25">
      <c r="A111" s="17">
        <v>48</v>
      </c>
      <c r="B111" s="40" t="s">
        <v>335</v>
      </c>
      <c r="C111" s="74" t="s">
        <v>336</v>
      </c>
      <c r="D111" s="74" t="s">
        <v>865</v>
      </c>
      <c r="E111" s="40" t="s">
        <v>27</v>
      </c>
      <c r="F111" s="40">
        <v>16</v>
      </c>
      <c r="G111" s="17"/>
      <c r="H111" s="17"/>
      <c r="I111" s="17"/>
      <c r="J111" s="17"/>
      <c r="K111" s="31"/>
      <c r="L111" s="17"/>
      <c r="M111" s="17"/>
      <c r="N111" s="31">
        <f t="shared" si="12"/>
        <v>0</v>
      </c>
      <c r="O111" s="31">
        <f t="shared" si="13"/>
        <v>0</v>
      </c>
      <c r="P111" s="35">
        <f t="shared" si="14"/>
        <v>0</v>
      </c>
      <c r="Q111" s="35">
        <f t="shared" si="15"/>
        <v>0</v>
      </c>
    </row>
    <row r="112" spans="1:17" ht="89.25">
      <c r="A112" s="17">
        <v>49</v>
      </c>
      <c r="B112" s="40" t="s">
        <v>337</v>
      </c>
      <c r="C112" s="74" t="s">
        <v>338</v>
      </c>
      <c r="D112" s="74" t="s">
        <v>866</v>
      </c>
      <c r="E112" s="40" t="s">
        <v>27</v>
      </c>
      <c r="F112" s="40">
        <v>4</v>
      </c>
      <c r="G112" s="17"/>
      <c r="H112" s="17"/>
      <c r="I112" s="17"/>
      <c r="J112" s="17"/>
      <c r="K112" s="31"/>
      <c r="L112" s="17"/>
      <c r="M112" s="17"/>
      <c r="N112" s="31">
        <f t="shared" si="12"/>
        <v>0</v>
      </c>
      <c r="O112" s="31">
        <f t="shared" si="13"/>
        <v>0</v>
      </c>
      <c r="P112" s="35">
        <f t="shared" si="14"/>
        <v>0</v>
      </c>
      <c r="Q112" s="35">
        <f t="shared" si="15"/>
        <v>0</v>
      </c>
    </row>
    <row r="113" spans="1:17" ht="89.25">
      <c r="A113" s="17">
        <v>50</v>
      </c>
      <c r="B113" s="40" t="s">
        <v>339</v>
      </c>
      <c r="C113" s="74" t="s">
        <v>340</v>
      </c>
      <c r="D113" s="74" t="s">
        <v>867</v>
      </c>
      <c r="E113" s="40" t="s">
        <v>27</v>
      </c>
      <c r="F113" s="40">
        <v>5</v>
      </c>
      <c r="G113" s="17"/>
      <c r="H113" s="17"/>
      <c r="I113" s="17"/>
      <c r="J113" s="17"/>
      <c r="K113" s="31"/>
      <c r="L113" s="17"/>
      <c r="M113" s="17"/>
      <c r="N113" s="31">
        <f t="shared" si="12"/>
        <v>0</v>
      </c>
      <c r="O113" s="31">
        <f t="shared" si="13"/>
        <v>0</v>
      </c>
      <c r="P113" s="35">
        <f t="shared" si="14"/>
        <v>0</v>
      </c>
      <c r="Q113" s="35">
        <f t="shared" si="15"/>
        <v>0</v>
      </c>
    </row>
    <row r="114" spans="1:17" ht="76.5">
      <c r="A114" s="17">
        <v>51</v>
      </c>
      <c r="B114" s="40" t="s">
        <v>341</v>
      </c>
      <c r="C114" s="74" t="s">
        <v>342</v>
      </c>
      <c r="D114" s="74" t="s">
        <v>868</v>
      </c>
      <c r="E114" s="40" t="s">
        <v>343</v>
      </c>
      <c r="F114" s="40">
        <v>30</v>
      </c>
      <c r="G114" s="17"/>
      <c r="H114" s="17"/>
      <c r="I114" s="17"/>
      <c r="J114" s="17"/>
      <c r="K114" s="31"/>
      <c r="L114" s="17"/>
      <c r="M114" s="17"/>
      <c r="N114" s="31">
        <f t="shared" si="12"/>
        <v>0</v>
      </c>
      <c r="O114" s="31">
        <f t="shared" si="13"/>
        <v>0</v>
      </c>
      <c r="P114" s="35">
        <f t="shared" si="14"/>
        <v>0</v>
      </c>
      <c r="Q114" s="35">
        <f t="shared" si="15"/>
        <v>0</v>
      </c>
    </row>
    <row r="115" spans="1:17" ht="51">
      <c r="A115" s="17">
        <v>52</v>
      </c>
      <c r="B115" s="40" t="s">
        <v>344</v>
      </c>
      <c r="C115" s="74" t="s">
        <v>345</v>
      </c>
      <c r="D115" s="74" t="s">
        <v>869</v>
      </c>
      <c r="E115" s="40" t="s">
        <v>27</v>
      </c>
      <c r="F115" s="40">
        <v>4</v>
      </c>
      <c r="G115" s="17"/>
      <c r="H115" s="17"/>
      <c r="I115" s="17"/>
      <c r="J115" s="17"/>
      <c r="K115" s="31"/>
      <c r="L115" s="17"/>
      <c r="M115" s="17"/>
      <c r="N115" s="31">
        <f t="shared" si="12"/>
        <v>0</v>
      </c>
      <c r="O115" s="31">
        <f t="shared" si="13"/>
        <v>0</v>
      </c>
      <c r="P115" s="35">
        <f t="shared" si="14"/>
        <v>0</v>
      </c>
      <c r="Q115" s="35">
        <f t="shared" si="15"/>
        <v>0</v>
      </c>
    </row>
    <row r="116" spans="1:17" ht="63.75">
      <c r="A116" s="17">
        <v>53</v>
      </c>
      <c r="B116" s="40" t="s">
        <v>346</v>
      </c>
      <c r="C116" s="74" t="s">
        <v>347</v>
      </c>
      <c r="D116" s="74" t="s">
        <v>870</v>
      </c>
      <c r="E116" s="40" t="s">
        <v>26</v>
      </c>
      <c r="F116" s="40">
        <v>1</v>
      </c>
      <c r="G116" s="17"/>
      <c r="H116" s="17"/>
      <c r="I116" s="17"/>
      <c r="J116" s="17"/>
      <c r="K116" s="31"/>
      <c r="L116" s="17"/>
      <c r="M116" s="17"/>
      <c r="N116" s="31">
        <f t="shared" si="12"/>
        <v>0</v>
      </c>
      <c r="O116" s="31">
        <f t="shared" si="13"/>
        <v>0</v>
      </c>
      <c r="P116" s="35">
        <f t="shared" si="14"/>
        <v>0</v>
      </c>
      <c r="Q116" s="35">
        <f t="shared" si="15"/>
        <v>0</v>
      </c>
    </row>
    <row r="117" spans="1:17" ht="38.25">
      <c r="A117" s="17">
        <v>54</v>
      </c>
      <c r="B117" s="40" t="s">
        <v>348</v>
      </c>
      <c r="C117" s="74" t="s">
        <v>349</v>
      </c>
      <c r="D117" s="74" t="s">
        <v>350</v>
      </c>
      <c r="E117" s="40" t="s">
        <v>27</v>
      </c>
      <c r="F117" s="40">
        <v>70</v>
      </c>
      <c r="G117" s="17"/>
      <c r="H117" s="17"/>
      <c r="I117" s="17"/>
      <c r="J117" s="17"/>
      <c r="K117" s="31"/>
      <c r="L117" s="17"/>
      <c r="M117" s="17"/>
      <c r="N117" s="31">
        <f t="shared" si="12"/>
        <v>0</v>
      </c>
      <c r="O117" s="31">
        <f t="shared" si="13"/>
        <v>0</v>
      </c>
      <c r="P117" s="35">
        <f t="shared" si="14"/>
        <v>0</v>
      </c>
      <c r="Q117" s="35">
        <f t="shared" si="15"/>
        <v>0</v>
      </c>
    </row>
    <row r="118" spans="1:17" ht="63.75">
      <c r="A118" s="17">
        <v>55</v>
      </c>
      <c r="B118" s="40" t="s">
        <v>351</v>
      </c>
      <c r="C118" s="74" t="s">
        <v>352</v>
      </c>
      <c r="D118" s="74" t="s">
        <v>353</v>
      </c>
      <c r="E118" s="40" t="s">
        <v>27</v>
      </c>
      <c r="F118" s="40">
        <v>21</v>
      </c>
      <c r="G118" s="17"/>
      <c r="H118" s="17"/>
      <c r="I118" s="17"/>
      <c r="J118" s="17"/>
      <c r="K118" s="31"/>
      <c r="L118" s="17"/>
      <c r="M118" s="17"/>
      <c r="N118" s="31">
        <f t="shared" si="12"/>
        <v>0</v>
      </c>
      <c r="O118" s="31">
        <f t="shared" si="13"/>
        <v>0</v>
      </c>
      <c r="P118" s="35">
        <f t="shared" si="14"/>
        <v>0</v>
      </c>
      <c r="Q118" s="35">
        <f t="shared" si="15"/>
        <v>0</v>
      </c>
    </row>
    <row r="119" spans="1:17" ht="76.5">
      <c r="A119" s="17">
        <v>56</v>
      </c>
      <c r="B119" s="40" t="s">
        <v>354</v>
      </c>
      <c r="C119" s="74" t="s">
        <v>355</v>
      </c>
      <c r="D119" s="74" t="s">
        <v>356</v>
      </c>
      <c r="E119" s="40" t="s">
        <v>27</v>
      </c>
      <c r="F119" s="40">
        <v>16</v>
      </c>
      <c r="G119" s="17"/>
      <c r="H119" s="17"/>
      <c r="I119" s="17"/>
      <c r="J119" s="17"/>
      <c r="K119" s="31"/>
      <c r="L119" s="17"/>
      <c r="M119" s="17"/>
      <c r="N119" s="31">
        <f t="shared" si="12"/>
        <v>0</v>
      </c>
      <c r="O119" s="31">
        <f t="shared" si="13"/>
        <v>0</v>
      </c>
      <c r="P119" s="35">
        <f t="shared" si="14"/>
        <v>0</v>
      </c>
      <c r="Q119" s="35">
        <f t="shared" si="15"/>
        <v>0</v>
      </c>
    </row>
    <row r="120" spans="1:17" ht="63.75">
      <c r="A120" s="17">
        <v>57</v>
      </c>
      <c r="B120" s="40" t="s">
        <v>357</v>
      </c>
      <c r="C120" s="74" t="s">
        <v>358</v>
      </c>
      <c r="D120" s="74" t="s">
        <v>359</v>
      </c>
      <c r="E120" s="40" t="s">
        <v>27</v>
      </c>
      <c r="F120" s="40">
        <v>5</v>
      </c>
      <c r="G120" s="17"/>
      <c r="H120" s="17"/>
      <c r="I120" s="17"/>
      <c r="J120" s="17"/>
      <c r="K120" s="31"/>
      <c r="L120" s="17"/>
      <c r="M120" s="17"/>
      <c r="N120" s="31">
        <f t="shared" si="12"/>
        <v>0</v>
      </c>
      <c r="O120" s="31">
        <f t="shared" si="13"/>
        <v>0</v>
      </c>
      <c r="P120" s="35">
        <f t="shared" si="14"/>
        <v>0</v>
      </c>
      <c r="Q120" s="35">
        <f t="shared" si="15"/>
        <v>0</v>
      </c>
    </row>
    <row r="121" spans="1:17" ht="38.25">
      <c r="A121" s="17">
        <v>58</v>
      </c>
      <c r="B121" s="40" t="s">
        <v>360</v>
      </c>
      <c r="C121" s="74" t="s">
        <v>361</v>
      </c>
      <c r="D121" s="74" t="s">
        <v>362</v>
      </c>
      <c r="E121" s="40" t="s">
        <v>25</v>
      </c>
      <c r="F121" s="40">
        <v>1076</v>
      </c>
      <c r="G121" s="17"/>
      <c r="H121" s="17"/>
      <c r="I121" s="17"/>
      <c r="J121" s="17"/>
      <c r="K121" s="31"/>
      <c r="L121" s="17"/>
      <c r="M121" s="17"/>
      <c r="N121" s="31">
        <f t="shared" si="12"/>
        <v>0</v>
      </c>
      <c r="O121" s="31">
        <f t="shared" si="13"/>
        <v>0</v>
      </c>
      <c r="P121" s="35">
        <f t="shared" si="14"/>
        <v>0</v>
      </c>
      <c r="Q121" s="35">
        <f t="shared" si="15"/>
        <v>0</v>
      </c>
    </row>
    <row r="122" spans="1:17" ht="38.25">
      <c r="A122" s="17">
        <v>59</v>
      </c>
      <c r="B122" s="40" t="s">
        <v>363</v>
      </c>
      <c r="C122" s="74" t="s">
        <v>364</v>
      </c>
      <c r="D122" s="74" t="s">
        <v>365</v>
      </c>
      <c r="E122" s="40" t="s">
        <v>25</v>
      </c>
      <c r="F122" s="40">
        <v>78</v>
      </c>
      <c r="G122" s="17"/>
      <c r="H122" s="17"/>
      <c r="I122" s="17"/>
      <c r="J122" s="17"/>
      <c r="K122" s="31"/>
      <c r="L122" s="17"/>
      <c r="M122" s="17"/>
      <c r="N122" s="31">
        <f t="shared" si="12"/>
        <v>0</v>
      </c>
      <c r="O122" s="31">
        <f t="shared" si="13"/>
        <v>0</v>
      </c>
      <c r="P122" s="35">
        <f t="shared" si="14"/>
        <v>0</v>
      </c>
      <c r="Q122" s="35">
        <f t="shared" si="15"/>
        <v>0</v>
      </c>
    </row>
    <row r="123" spans="1:17" ht="63.75">
      <c r="A123" s="17">
        <v>60</v>
      </c>
      <c r="B123" s="40" t="s">
        <v>366</v>
      </c>
      <c r="C123" s="74" t="s">
        <v>367</v>
      </c>
      <c r="D123" s="74" t="s">
        <v>368</v>
      </c>
      <c r="E123" s="40" t="s">
        <v>27</v>
      </c>
      <c r="F123" s="40">
        <v>2</v>
      </c>
      <c r="G123" s="17"/>
      <c r="H123" s="17"/>
      <c r="I123" s="17"/>
      <c r="J123" s="17"/>
      <c r="K123" s="31"/>
      <c r="L123" s="17"/>
      <c r="M123" s="17"/>
      <c r="N123" s="31">
        <f t="shared" si="12"/>
        <v>0</v>
      </c>
      <c r="O123" s="31">
        <f t="shared" si="13"/>
        <v>0</v>
      </c>
      <c r="P123" s="35">
        <f t="shared" si="14"/>
        <v>0</v>
      </c>
      <c r="Q123" s="35">
        <f t="shared" si="15"/>
        <v>0</v>
      </c>
    </row>
    <row r="124" spans="1:17" ht="64.5" thickBot="1">
      <c r="A124" s="17">
        <v>61</v>
      </c>
      <c r="B124" s="90" t="s">
        <v>369</v>
      </c>
      <c r="C124" s="91" t="s">
        <v>370</v>
      </c>
      <c r="D124" s="91" t="s">
        <v>371</v>
      </c>
      <c r="E124" s="90" t="s">
        <v>27</v>
      </c>
      <c r="F124" s="90">
        <v>3</v>
      </c>
      <c r="G124" s="17"/>
      <c r="H124" s="17"/>
      <c r="I124" s="17"/>
      <c r="J124" s="17"/>
      <c r="K124" s="31"/>
      <c r="L124" s="17"/>
      <c r="M124" s="17"/>
      <c r="N124" s="31">
        <f t="shared" si="12"/>
        <v>0</v>
      </c>
      <c r="O124" s="31">
        <f t="shared" si="13"/>
        <v>0</v>
      </c>
      <c r="P124" s="35">
        <f t="shared" si="14"/>
        <v>0</v>
      </c>
      <c r="Q124" s="35">
        <f t="shared" si="15"/>
        <v>0</v>
      </c>
    </row>
    <row r="125" spans="1:17" ht="13.5" thickBot="1">
      <c r="A125" s="132" t="s">
        <v>28</v>
      </c>
      <c r="B125" s="133"/>
      <c r="C125" s="133"/>
      <c r="D125" s="133"/>
      <c r="E125" s="133"/>
      <c r="F125" s="133"/>
      <c r="G125" s="133"/>
      <c r="H125" s="133"/>
      <c r="I125" s="133"/>
      <c r="J125" s="133"/>
      <c r="K125" s="133"/>
      <c r="L125" s="133"/>
      <c r="M125" s="133"/>
      <c r="N125" s="133"/>
      <c r="O125" s="134"/>
      <c r="P125" s="33">
        <f>SUM(P64:P124)</f>
        <v>0</v>
      </c>
      <c r="Q125" s="34">
        <f>SUM(Q64:Q124)</f>
        <v>0</v>
      </c>
    </row>
    <row r="126" spans="1:17">
      <c r="A126" s="87"/>
      <c r="B126" s="87"/>
      <c r="C126" s="95"/>
      <c r="D126" s="95"/>
      <c r="E126" s="87"/>
      <c r="F126" s="87"/>
      <c r="G126" s="87"/>
      <c r="H126" s="87"/>
      <c r="I126" s="87"/>
      <c r="J126" s="87"/>
      <c r="K126" s="87"/>
      <c r="L126" s="87"/>
      <c r="M126" s="87"/>
      <c r="N126" s="87"/>
      <c r="O126" s="87"/>
      <c r="P126" s="39"/>
      <c r="Q126" s="39"/>
    </row>
    <row r="127" spans="1:17" ht="38.25" customHeight="1">
      <c r="C127" s="150" t="s">
        <v>104</v>
      </c>
      <c r="D127" s="150"/>
      <c r="E127" s="150"/>
      <c r="F127" s="150"/>
      <c r="G127" s="150"/>
      <c r="H127" s="150"/>
      <c r="I127" s="150"/>
      <c r="J127" s="150"/>
      <c r="K127" s="150"/>
      <c r="L127" s="150"/>
      <c r="M127" s="150"/>
      <c r="N127" s="150"/>
      <c r="O127" s="150"/>
      <c r="P127" s="150"/>
      <c r="Q127" s="150"/>
    </row>
    <row r="128" spans="1:17">
      <c r="A128" s="3" t="s">
        <v>81</v>
      </c>
      <c r="C128" s="135" t="s">
        <v>29</v>
      </c>
      <c r="D128" s="135"/>
      <c r="E128" s="106"/>
      <c r="F128" s="106"/>
      <c r="G128" s="106"/>
      <c r="H128" s="106"/>
      <c r="I128" s="106"/>
      <c r="J128" s="106"/>
      <c r="K128" s="106"/>
      <c r="L128" s="106"/>
      <c r="M128" s="106"/>
      <c r="N128" s="107"/>
      <c r="O128" s="106"/>
      <c r="P128" s="106"/>
      <c r="Q128" s="106"/>
    </row>
    <row r="129" spans="1:17">
      <c r="C129" s="135" t="s">
        <v>30</v>
      </c>
      <c r="D129" s="135"/>
      <c r="E129" s="106"/>
      <c r="F129" s="106"/>
      <c r="G129" s="106"/>
      <c r="H129" s="106"/>
      <c r="I129" s="106"/>
      <c r="J129" s="106"/>
      <c r="K129" s="106"/>
      <c r="L129" s="106"/>
      <c r="M129" s="106"/>
      <c r="N129" s="107"/>
      <c r="O129" s="106"/>
      <c r="P129" s="106"/>
      <c r="Q129" s="106"/>
    </row>
    <row r="130" spans="1:17">
      <c r="A130" s="136" t="s">
        <v>169</v>
      </c>
      <c r="B130" s="136"/>
      <c r="C130" s="136"/>
      <c r="D130" s="136"/>
      <c r="E130" s="136"/>
      <c r="F130" s="136"/>
      <c r="G130" s="136"/>
      <c r="H130" s="136"/>
      <c r="I130" s="136"/>
      <c r="J130" s="136"/>
      <c r="K130" s="136"/>
      <c r="L130" s="136"/>
      <c r="M130" s="136"/>
      <c r="N130" s="136"/>
      <c r="O130" s="136"/>
      <c r="P130" s="136"/>
      <c r="Q130" s="136"/>
    </row>
    <row r="131" spans="1:17" ht="13.5" thickBot="1">
      <c r="D131" s="112"/>
      <c r="E131" s="108"/>
      <c r="F131" s="108"/>
      <c r="G131" s="108"/>
      <c r="H131" s="108"/>
      <c r="I131" s="108"/>
      <c r="J131" s="108"/>
      <c r="K131" s="108"/>
      <c r="L131" s="108"/>
      <c r="M131" s="108"/>
      <c r="N131" s="108"/>
      <c r="O131" s="108"/>
      <c r="P131" s="108"/>
      <c r="Q131" s="108"/>
    </row>
    <row r="132" spans="1:17" ht="45.75" thickBot="1">
      <c r="A132" s="2" t="s">
        <v>14</v>
      </c>
      <c r="B132" s="26" t="s">
        <v>15</v>
      </c>
      <c r="C132" s="147" t="s">
        <v>99</v>
      </c>
      <c r="D132" s="148"/>
      <c r="E132" s="55" t="s">
        <v>16</v>
      </c>
      <c r="F132" s="57" t="s">
        <v>17</v>
      </c>
      <c r="G132" s="55" t="s">
        <v>18</v>
      </c>
      <c r="H132" s="57" t="s">
        <v>19</v>
      </c>
      <c r="I132" s="55" t="s">
        <v>69</v>
      </c>
      <c r="J132" s="57" t="s">
        <v>20</v>
      </c>
      <c r="K132" s="55" t="s">
        <v>21</v>
      </c>
      <c r="L132" s="57" t="s">
        <v>22</v>
      </c>
      <c r="M132" s="55" t="s">
        <v>23</v>
      </c>
      <c r="N132" s="57" t="s">
        <v>24</v>
      </c>
      <c r="O132" s="55" t="s">
        <v>59</v>
      </c>
      <c r="P132" s="53" t="s">
        <v>60</v>
      </c>
      <c r="Q132" s="52" t="s">
        <v>61</v>
      </c>
    </row>
    <row r="133" spans="1:17" ht="13.5" thickBot="1">
      <c r="A133" s="27">
        <v>1</v>
      </c>
      <c r="B133" s="59">
        <v>2</v>
      </c>
      <c r="C133" s="97"/>
      <c r="D133" s="53">
        <v>3</v>
      </c>
      <c r="E133" s="56">
        <v>4</v>
      </c>
      <c r="F133" s="53">
        <v>5</v>
      </c>
      <c r="G133" s="56">
        <v>6</v>
      </c>
      <c r="H133" s="53">
        <v>7</v>
      </c>
      <c r="I133" s="56">
        <v>8</v>
      </c>
      <c r="J133" s="53">
        <v>9</v>
      </c>
      <c r="K133" s="56">
        <v>10</v>
      </c>
      <c r="L133" s="53">
        <v>11</v>
      </c>
      <c r="M133" s="56">
        <v>12</v>
      </c>
      <c r="N133" s="58">
        <v>13</v>
      </c>
      <c r="O133" s="56">
        <v>14</v>
      </c>
      <c r="P133" s="53">
        <v>15</v>
      </c>
      <c r="Q133" s="54">
        <v>16</v>
      </c>
    </row>
    <row r="134" spans="1:17" ht="38.25">
      <c r="A134" s="17">
        <v>1</v>
      </c>
      <c r="B134" s="63" t="s">
        <v>372</v>
      </c>
      <c r="C134" s="73" t="s">
        <v>373</v>
      </c>
      <c r="D134" s="73" t="s">
        <v>374</v>
      </c>
      <c r="E134" s="63" t="s">
        <v>27</v>
      </c>
      <c r="F134" s="63">
        <v>8</v>
      </c>
      <c r="G134" s="17"/>
      <c r="H134" s="17"/>
      <c r="I134" s="17"/>
      <c r="J134" s="17"/>
      <c r="K134" s="31"/>
      <c r="L134" s="17"/>
      <c r="M134" s="17"/>
      <c r="N134" s="31">
        <f t="shared" ref="N134" si="16">+(+M134/100)*(K134-L134)</f>
        <v>0</v>
      </c>
      <c r="O134" s="31">
        <f t="shared" ref="O134" si="17">+(+K134-L134)+N134</f>
        <v>0</v>
      </c>
      <c r="P134" s="35">
        <f t="shared" ref="P134" si="18">+(+K134-L134)*F134</f>
        <v>0</v>
      </c>
      <c r="Q134" s="35">
        <f t="shared" ref="Q134" si="19">+O134*F134</f>
        <v>0</v>
      </c>
    </row>
    <row r="135" spans="1:17" ht="38.25">
      <c r="A135" s="17">
        <v>2</v>
      </c>
      <c r="B135" s="40" t="s">
        <v>375</v>
      </c>
      <c r="C135" s="74" t="s">
        <v>376</v>
      </c>
      <c r="D135" s="74" t="s">
        <v>377</v>
      </c>
      <c r="E135" s="40" t="s">
        <v>27</v>
      </c>
      <c r="F135" s="40">
        <v>17</v>
      </c>
      <c r="G135" s="17"/>
      <c r="H135" s="17"/>
      <c r="I135" s="17"/>
      <c r="J135" s="17"/>
      <c r="K135" s="31"/>
      <c r="L135" s="17"/>
      <c r="M135" s="17"/>
      <c r="N135" s="31">
        <f t="shared" ref="N135:N160" si="20">+(+M135/100)*(K135-L135)</f>
        <v>0</v>
      </c>
      <c r="O135" s="31">
        <f t="shared" ref="O135:O160" si="21">+(+K135-L135)+N135</f>
        <v>0</v>
      </c>
      <c r="P135" s="35">
        <f t="shared" ref="P135:P160" si="22">+(+K135-L135)*F135</f>
        <v>0</v>
      </c>
      <c r="Q135" s="35">
        <f t="shared" ref="Q135:Q160" si="23">+O135*F135</f>
        <v>0</v>
      </c>
    </row>
    <row r="136" spans="1:17" ht="38.25">
      <c r="A136" s="17">
        <v>3</v>
      </c>
      <c r="B136" s="40" t="s">
        <v>378</v>
      </c>
      <c r="C136" s="74" t="s">
        <v>379</v>
      </c>
      <c r="D136" s="74" t="s">
        <v>380</v>
      </c>
      <c r="E136" s="40" t="s">
        <v>27</v>
      </c>
      <c r="F136" s="40">
        <v>4</v>
      </c>
      <c r="G136" s="17"/>
      <c r="H136" s="17"/>
      <c r="I136" s="17"/>
      <c r="J136" s="17"/>
      <c r="K136" s="31"/>
      <c r="L136" s="17"/>
      <c r="M136" s="17"/>
      <c r="N136" s="31">
        <f t="shared" si="20"/>
        <v>0</v>
      </c>
      <c r="O136" s="31">
        <f t="shared" si="21"/>
        <v>0</v>
      </c>
      <c r="P136" s="35">
        <f t="shared" si="22"/>
        <v>0</v>
      </c>
      <c r="Q136" s="35">
        <f t="shared" si="23"/>
        <v>0</v>
      </c>
    </row>
    <row r="137" spans="1:17" ht="38.25">
      <c r="A137" s="17">
        <v>4</v>
      </c>
      <c r="B137" s="40" t="s">
        <v>381</v>
      </c>
      <c r="C137" s="74" t="s">
        <v>382</v>
      </c>
      <c r="D137" s="74" t="s">
        <v>383</v>
      </c>
      <c r="E137" s="40" t="s">
        <v>27</v>
      </c>
      <c r="F137" s="40">
        <v>7</v>
      </c>
      <c r="G137" s="17"/>
      <c r="H137" s="17"/>
      <c r="I137" s="17"/>
      <c r="J137" s="17"/>
      <c r="K137" s="31"/>
      <c r="L137" s="17"/>
      <c r="M137" s="17"/>
      <c r="N137" s="31">
        <f t="shared" si="20"/>
        <v>0</v>
      </c>
      <c r="O137" s="31">
        <f t="shared" si="21"/>
        <v>0</v>
      </c>
      <c r="P137" s="35">
        <f t="shared" si="22"/>
        <v>0</v>
      </c>
      <c r="Q137" s="35">
        <f t="shared" si="23"/>
        <v>0</v>
      </c>
    </row>
    <row r="138" spans="1:17" ht="38.25">
      <c r="A138" s="17">
        <v>5</v>
      </c>
      <c r="B138" s="40" t="s">
        <v>384</v>
      </c>
      <c r="C138" s="74" t="s">
        <v>385</v>
      </c>
      <c r="D138" s="74" t="s">
        <v>386</v>
      </c>
      <c r="E138" s="40" t="s">
        <v>27</v>
      </c>
      <c r="F138" s="40">
        <v>8</v>
      </c>
      <c r="G138" s="17"/>
      <c r="H138" s="17"/>
      <c r="I138" s="17"/>
      <c r="J138" s="17"/>
      <c r="K138" s="31"/>
      <c r="L138" s="17"/>
      <c r="M138" s="17"/>
      <c r="N138" s="31">
        <f t="shared" si="20"/>
        <v>0</v>
      </c>
      <c r="O138" s="31">
        <f t="shared" si="21"/>
        <v>0</v>
      </c>
      <c r="P138" s="35">
        <f t="shared" si="22"/>
        <v>0</v>
      </c>
      <c r="Q138" s="35">
        <f t="shared" si="23"/>
        <v>0</v>
      </c>
    </row>
    <row r="139" spans="1:17" ht="38.25">
      <c r="A139" s="17">
        <v>6</v>
      </c>
      <c r="B139" s="40" t="s">
        <v>387</v>
      </c>
      <c r="C139" s="74" t="s">
        <v>388</v>
      </c>
      <c r="D139" s="74" t="s">
        <v>389</v>
      </c>
      <c r="E139" s="40" t="s">
        <v>27</v>
      </c>
      <c r="F139" s="40">
        <v>13</v>
      </c>
      <c r="G139" s="17"/>
      <c r="H139" s="17"/>
      <c r="I139" s="17"/>
      <c r="J139" s="17"/>
      <c r="K139" s="31"/>
      <c r="L139" s="17"/>
      <c r="M139" s="17"/>
      <c r="N139" s="31">
        <f t="shared" si="20"/>
        <v>0</v>
      </c>
      <c r="O139" s="31">
        <f t="shared" si="21"/>
        <v>0</v>
      </c>
      <c r="P139" s="35">
        <f t="shared" si="22"/>
        <v>0</v>
      </c>
      <c r="Q139" s="35">
        <f t="shared" si="23"/>
        <v>0</v>
      </c>
    </row>
    <row r="140" spans="1:17" ht="38.25">
      <c r="A140" s="17">
        <v>7</v>
      </c>
      <c r="B140" s="40" t="s">
        <v>390</v>
      </c>
      <c r="C140" s="74" t="s">
        <v>391</v>
      </c>
      <c r="D140" s="74" t="s">
        <v>392</v>
      </c>
      <c r="E140" s="40" t="s">
        <v>27</v>
      </c>
      <c r="F140" s="40">
        <v>10</v>
      </c>
      <c r="G140" s="17"/>
      <c r="H140" s="17"/>
      <c r="I140" s="17"/>
      <c r="J140" s="17"/>
      <c r="K140" s="31"/>
      <c r="L140" s="17"/>
      <c r="M140" s="17"/>
      <c r="N140" s="31">
        <f t="shared" si="20"/>
        <v>0</v>
      </c>
      <c r="O140" s="31">
        <f t="shared" si="21"/>
        <v>0</v>
      </c>
      <c r="P140" s="35">
        <f t="shared" si="22"/>
        <v>0</v>
      </c>
      <c r="Q140" s="35">
        <f t="shared" si="23"/>
        <v>0</v>
      </c>
    </row>
    <row r="141" spans="1:17" ht="51">
      <c r="A141" s="17">
        <v>8</v>
      </c>
      <c r="B141" s="40" t="s">
        <v>393</v>
      </c>
      <c r="C141" s="74" t="s">
        <v>394</v>
      </c>
      <c r="D141" s="74" t="s">
        <v>395</v>
      </c>
      <c r="E141" s="40" t="s">
        <v>27</v>
      </c>
      <c r="F141" s="40">
        <v>2</v>
      </c>
      <c r="G141" s="17"/>
      <c r="H141" s="17"/>
      <c r="I141" s="17"/>
      <c r="J141" s="17"/>
      <c r="K141" s="31"/>
      <c r="L141" s="17"/>
      <c r="M141" s="17"/>
      <c r="N141" s="31">
        <f t="shared" si="20"/>
        <v>0</v>
      </c>
      <c r="O141" s="31">
        <f t="shared" si="21"/>
        <v>0</v>
      </c>
      <c r="P141" s="35">
        <f t="shared" si="22"/>
        <v>0</v>
      </c>
      <c r="Q141" s="35">
        <f t="shared" si="23"/>
        <v>0</v>
      </c>
    </row>
    <row r="142" spans="1:17" ht="51">
      <c r="A142" s="17">
        <v>9</v>
      </c>
      <c r="B142" s="40" t="s">
        <v>396</v>
      </c>
      <c r="C142" s="74" t="s">
        <v>397</v>
      </c>
      <c r="D142" s="74" t="s">
        <v>398</v>
      </c>
      <c r="E142" s="40" t="s">
        <v>27</v>
      </c>
      <c r="F142" s="40">
        <v>8</v>
      </c>
      <c r="G142" s="17"/>
      <c r="H142" s="17"/>
      <c r="I142" s="17"/>
      <c r="J142" s="17"/>
      <c r="K142" s="31"/>
      <c r="L142" s="17"/>
      <c r="M142" s="17"/>
      <c r="N142" s="31">
        <f t="shared" si="20"/>
        <v>0</v>
      </c>
      <c r="O142" s="31">
        <f t="shared" si="21"/>
        <v>0</v>
      </c>
      <c r="P142" s="35">
        <f t="shared" si="22"/>
        <v>0</v>
      </c>
      <c r="Q142" s="35">
        <f t="shared" si="23"/>
        <v>0</v>
      </c>
    </row>
    <row r="143" spans="1:17" ht="51">
      <c r="A143" s="17">
        <v>10</v>
      </c>
      <c r="B143" s="40" t="s">
        <v>399</v>
      </c>
      <c r="C143" s="74" t="s">
        <v>400</v>
      </c>
      <c r="D143" s="74" t="s">
        <v>401</v>
      </c>
      <c r="E143" s="40" t="s">
        <v>27</v>
      </c>
      <c r="F143" s="40">
        <v>10</v>
      </c>
      <c r="G143" s="17"/>
      <c r="H143" s="17"/>
      <c r="I143" s="17"/>
      <c r="J143" s="17"/>
      <c r="K143" s="31"/>
      <c r="L143" s="17"/>
      <c r="M143" s="17"/>
      <c r="N143" s="31">
        <f t="shared" si="20"/>
        <v>0</v>
      </c>
      <c r="O143" s="31">
        <f t="shared" si="21"/>
        <v>0</v>
      </c>
      <c r="P143" s="35">
        <f t="shared" si="22"/>
        <v>0</v>
      </c>
      <c r="Q143" s="35">
        <f t="shared" si="23"/>
        <v>0</v>
      </c>
    </row>
    <row r="144" spans="1:17" ht="51.75">
      <c r="A144" s="17">
        <v>11</v>
      </c>
      <c r="B144" s="40" t="s">
        <v>402</v>
      </c>
      <c r="C144" s="89" t="s">
        <v>403</v>
      </c>
      <c r="D144" s="128" t="s">
        <v>903</v>
      </c>
      <c r="E144" s="40" t="s">
        <v>27</v>
      </c>
      <c r="F144" s="40">
        <v>10</v>
      </c>
      <c r="G144" s="17"/>
      <c r="H144" s="17"/>
      <c r="I144" s="17"/>
      <c r="J144" s="17"/>
      <c r="K144" s="31"/>
      <c r="L144" s="17"/>
      <c r="M144" s="17"/>
      <c r="N144" s="31">
        <f t="shared" si="20"/>
        <v>0</v>
      </c>
      <c r="O144" s="31">
        <f t="shared" si="21"/>
        <v>0</v>
      </c>
      <c r="P144" s="35">
        <f t="shared" si="22"/>
        <v>0</v>
      </c>
      <c r="Q144" s="35">
        <f t="shared" si="23"/>
        <v>0</v>
      </c>
    </row>
    <row r="145" spans="1:17" ht="51">
      <c r="A145" s="17">
        <v>12</v>
      </c>
      <c r="B145" s="40" t="s">
        <v>404</v>
      </c>
      <c r="C145" s="74" t="s">
        <v>405</v>
      </c>
      <c r="D145" s="74" t="s">
        <v>406</v>
      </c>
      <c r="E145" s="40" t="s">
        <v>27</v>
      </c>
      <c r="F145" s="40">
        <v>5</v>
      </c>
      <c r="G145" s="17"/>
      <c r="H145" s="17"/>
      <c r="I145" s="17"/>
      <c r="J145" s="17"/>
      <c r="K145" s="31"/>
      <c r="L145" s="17"/>
      <c r="M145" s="17"/>
      <c r="N145" s="31">
        <f t="shared" si="20"/>
        <v>0</v>
      </c>
      <c r="O145" s="31">
        <f t="shared" si="21"/>
        <v>0</v>
      </c>
      <c r="P145" s="35">
        <f t="shared" si="22"/>
        <v>0</v>
      </c>
      <c r="Q145" s="35">
        <f t="shared" si="23"/>
        <v>0</v>
      </c>
    </row>
    <row r="146" spans="1:17" ht="51">
      <c r="A146" s="17">
        <v>13</v>
      </c>
      <c r="B146" s="40" t="s">
        <v>407</v>
      </c>
      <c r="C146" s="74" t="s">
        <v>408</v>
      </c>
      <c r="D146" s="74" t="s">
        <v>409</v>
      </c>
      <c r="E146" s="40" t="s">
        <v>27</v>
      </c>
      <c r="F146" s="40">
        <v>6</v>
      </c>
      <c r="G146" s="17"/>
      <c r="H146" s="17"/>
      <c r="I146" s="17"/>
      <c r="J146" s="17"/>
      <c r="K146" s="31"/>
      <c r="L146" s="17"/>
      <c r="M146" s="17"/>
      <c r="N146" s="31">
        <f t="shared" si="20"/>
        <v>0</v>
      </c>
      <c r="O146" s="31">
        <f t="shared" si="21"/>
        <v>0</v>
      </c>
      <c r="P146" s="35">
        <f t="shared" si="22"/>
        <v>0</v>
      </c>
      <c r="Q146" s="35">
        <f t="shared" si="23"/>
        <v>0</v>
      </c>
    </row>
    <row r="147" spans="1:17" ht="51">
      <c r="A147" s="17">
        <v>14</v>
      </c>
      <c r="B147" s="40" t="s">
        <v>410</v>
      </c>
      <c r="C147" s="74" t="s">
        <v>411</v>
      </c>
      <c r="D147" s="74" t="s">
        <v>412</v>
      </c>
      <c r="E147" s="40" t="s">
        <v>27</v>
      </c>
      <c r="F147" s="40">
        <v>3</v>
      </c>
      <c r="G147" s="17"/>
      <c r="H147" s="17"/>
      <c r="I147" s="17"/>
      <c r="J147" s="17"/>
      <c r="K147" s="31"/>
      <c r="L147" s="17"/>
      <c r="M147" s="17"/>
      <c r="N147" s="31">
        <f t="shared" si="20"/>
        <v>0</v>
      </c>
      <c r="O147" s="31">
        <f t="shared" si="21"/>
        <v>0</v>
      </c>
      <c r="P147" s="35">
        <f t="shared" si="22"/>
        <v>0</v>
      </c>
      <c r="Q147" s="35">
        <f t="shared" si="23"/>
        <v>0</v>
      </c>
    </row>
    <row r="148" spans="1:17" ht="63.75">
      <c r="A148" s="17">
        <v>15</v>
      </c>
      <c r="B148" s="40" t="s">
        <v>413</v>
      </c>
      <c r="C148" s="74" t="s">
        <v>414</v>
      </c>
      <c r="D148" s="74" t="s">
        <v>415</v>
      </c>
      <c r="E148" s="40" t="s">
        <v>27</v>
      </c>
      <c r="F148" s="40">
        <v>14</v>
      </c>
      <c r="G148" s="17"/>
      <c r="H148" s="17"/>
      <c r="I148" s="17"/>
      <c r="J148" s="17"/>
      <c r="K148" s="31"/>
      <c r="L148" s="17"/>
      <c r="M148" s="17"/>
      <c r="N148" s="31">
        <f t="shared" si="20"/>
        <v>0</v>
      </c>
      <c r="O148" s="31">
        <f t="shared" si="21"/>
        <v>0</v>
      </c>
      <c r="P148" s="35">
        <f t="shared" si="22"/>
        <v>0</v>
      </c>
      <c r="Q148" s="35">
        <f t="shared" si="23"/>
        <v>0</v>
      </c>
    </row>
    <row r="149" spans="1:17" ht="51">
      <c r="A149" s="17">
        <v>16</v>
      </c>
      <c r="B149" s="40" t="s">
        <v>416</v>
      </c>
      <c r="C149" s="74" t="s">
        <v>417</v>
      </c>
      <c r="D149" s="74" t="s">
        <v>418</v>
      </c>
      <c r="E149" s="40" t="s">
        <v>27</v>
      </c>
      <c r="F149" s="40">
        <v>1</v>
      </c>
      <c r="G149" s="17"/>
      <c r="H149" s="17"/>
      <c r="I149" s="17"/>
      <c r="J149" s="17"/>
      <c r="K149" s="31"/>
      <c r="L149" s="17"/>
      <c r="M149" s="17"/>
      <c r="N149" s="31">
        <f t="shared" si="20"/>
        <v>0</v>
      </c>
      <c r="O149" s="31">
        <f t="shared" si="21"/>
        <v>0</v>
      </c>
      <c r="P149" s="35">
        <f t="shared" si="22"/>
        <v>0</v>
      </c>
      <c r="Q149" s="35">
        <f t="shared" si="23"/>
        <v>0</v>
      </c>
    </row>
    <row r="150" spans="1:17" ht="63.75">
      <c r="A150" s="17">
        <v>17</v>
      </c>
      <c r="B150" s="40" t="s">
        <v>419</v>
      </c>
      <c r="C150" s="74" t="s">
        <v>420</v>
      </c>
      <c r="D150" s="74" t="s">
        <v>421</v>
      </c>
      <c r="E150" s="40" t="s">
        <v>27</v>
      </c>
      <c r="F150" s="40">
        <v>25</v>
      </c>
      <c r="G150" s="17"/>
      <c r="H150" s="17"/>
      <c r="I150" s="17"/>
      <c r="J150" s="17"/>
      <c r="K150" s="31"/>
      <c r="L150" s="17"/>
      <c r="M150" s="17"/>
      <c r="N150" s="31">
        <f t="shared" si="20"/>
        <v>0</v>
      </c>
      <c r="O150" s="31">
        <f t="shared" si="21"/>
        <v>0</v>
      </c>
      <c r="P150" s="35">
        <f t="shared" si="22"/>
        <v>0</v>
      </c>
      <c r="Q150" s="35">
        <f t="shared" si="23"/>
        <v>0</v>
      </c>
    </row>
    <row r="151" spans="1:17" ht="102">
      <c r="A151" s="17">
        <v>18</v>
      </c>
      <c r="B151" s="40" t="s">
        <v>422</v>
      </c>
      <c r="C151" s="74" t="s">
        <v>423</v>
      </c>
      <c r="D151" s="74" t="s">
        <v>424</v>
      </c>
      <c r="E151" s="40" t="s">
        <v>27</v>
      </c>
      <c r="F151" s="40">
        <v>44.5</v>
      </c>
      <c r="G151" s="17"/>
      <c r="H151" s="17"/>
      <c r="I151" s="17"/>
      <c r="J151" s="17"/>
      <c r="K151" s="31"/>
      <c r="L151" s="17"/>
      <c r="M151" s="17"/>
      <c r="N151" s="31">
        <f t="shared" si="20"/>
        <v>0</v>
      </c>
      <c r="O151" s="31">
        <f t="shared" si="21"/>
        <v>0</v>
      </c>
      <c r="P151" s="35">
        <f t="shared" si="22"/>
        <v>0</v>
      </c>
      <c r="Q151" s="35">
        <f t="shared" si="23"/>
        <v>0</v>
      </c>
    </row>
    <row r="152" spans="1:17" ht="140.25">
      <c r="A152" s="17">
        <v>19</v>
      </c>
      <c r="B152" s="40" t="s">
        <v>425</v>
      </c>
      <c r="C152" s="74" t="s">
        <v>426</v>
      </c>
      <c r="D152" s="74" t="s">
        <v>427</v>
      </c>
      <c r="E152" s="40" t="s">
        <v>27</v>
      </c>
      <c r="F152" s="40">
        <v>3</v>
      </c>
      <c r="G152" s="17"/>
      <c r="H152" s="17"/>
      <c r="I152" s="17"/>
      <c r="J152" s="17"/>
      <c r="K152" s="31"/>
      <c r="L152" s="17"/>
      <c r="M152" s="17"/>
      <c r="N152" s="31">
        <f t="shared" si="20"/>
        <v>0</v>
      </c>
      <c r="O152" s="31">
        <f t="shared" si="21"/>
        <v>0</v>
      </c>
      <c r="P152" s="35">
        <f t="shared" si="22"/>
        <v>0</v>
      </c>
      <c r="Q152" s="35">
        <f t="shared" si="23"/>
        <v>0</v>
      </c>
    </row>
    <row r="153" spans="1:17" ht="140.25">
      <c r="A153" s="17">
        <v>20</v>
      </c>
      <c r="B153" s="40" t="s">
        <v>428</v>
      </c>
      <c r="C153" s="74" t="s">
        <v>429</v>
      </c>
      <c r="D153" s="74" t="s">
        <v>430</v>
      </c>
      <c r="E153" s="40" t="s">
        <v>27</v>
      </c>
      <c r="F153" s="40">
        <v>4</v>
      </c>
      <c r="G153" s="17"/>
      <c r="H153" s="17"/>
      <c r="I153" s="17"/>
      <c r="J153" s="17"/>
      <c r="K153" s="31"/>
      <c r="L153" s="17"/>
      <c r="M153" s="17"/>
      <c r="N153" s="31">
        <f t="shared" si="20"/>
        <v>0</v>
      </c>
      <c r="O153" s="31">
        <f t="shared" si="21"/>
        <v>0</v>
      </c>
      <c r="P153" s="35">
        <f t="shared" si="22"/>
        <v>0</v>
      </c>
      <c r="Q153" s="35">
        <f t="shared" si="23"/>
        <v>0</v>
      </c>
    </row>
    <row r="154" spans="1:17" ht="127.5">
      <c r="A154" s="17">
        <v>21</v>
      </c>
      <c r="B154" s="40" t="s">
        <v>431</v>
      </c>
      <c r="C154" s="74" t="s">
        <v>432</v>
      </c>
      <c r="D154" s="74" t="s">
        <v>433</v>
      </c>
      <c r="E154" s="40" t="s">
        <v>27</v>
      </c>
      <c r="F154" s="40">
        <v>32</v>
      </c>
      <c r="G154" s="17"/>
      <c r="H154" s="17"/>
      <c r="I154" s="17"/>
      <c r="J154" s="17"/>
      <c r="K154" s="31"/>
      <c r="L154" s="17"/>
      <c r="M154" s="17"/>
      <c r="N154" s="31">
        <f t="shared" si="20"/>
        <v>0</v>
      </c>
      <c r="O154" s="31">
        <f t="shared" si="21"/>
        <v>0</v>
      </c>
      <c r="P154" s="35">
        <f t="shared" si="22"/>
        <v>0</v>
      </c>
      <c r="Q154" s="35">
        <f t="shared" si="23"/>
        <v>0</v>
      </c>
    </row>
    <row r="155" spans="1:17" ht="140.25">
      <c r="A155" s="17">
        <v>22</v>
      </c>
      <c r="B155" s="40" t="s">
        <v>434</v>
      </c>
      <c r="C155" s="74" t="s">
        <v>435</v>
      </c>
      <c r="D155" s="74" t="s">
        <v>436</v>
      </c>
      <c r="E155" s="40" t="s">
        <v>27</v>
      </c>
      <c r="F155" s="40">
        <v>4</v>
      </c>
      <c r="G155" s="40"/>
      <c r="H155" s="17"/>
      <c r="I155" s="17"/>
      <c r="J155" s="17"/>
      <c r="K155" s="31"/>
      <c r="L155" s="17"/>
      <c r="M155" s="17"/>
      <c r="N155" s="31">
        <f t="shared" si="20"/>
        <v>0</v>
      </c>
      <c r="O155" s="31">
        <f t="shared" si="21"/>
        <v>0</v>
      </c>
      <c r="P155" s="35">
        <f t="shared" si="22"/>
        <v>0</v>
      </c>
      <c r="Q155" s="35">
        <f t="shared" si="23"/>
        <v>0</v>
      </c>
    </row>
    <row r="156" spans="1:17" ht="140.25">
      <c r="A156" s="17">
        <v>23</v>
      </c>
      <c r="B156" s="40" t="s">
        <v>437</v>
      </c>
      <c r="C156" s="74" t="s">
        <v>438</v>
      </c>
      <c r="D156" s="74" t="s">
        <v>430</v>
      </c>
      <c r="E156" s="40" t="s">
        <v>27</v>
      </c>
      <c r="F156" s="40">
        <v>2</v>
      </c>
      <c r="G156" s="40"/>
      <c r="H156" s="17"/>
      <c r="I156" s="17"/>
      <c r="J156" s="17"/>
      <c r="K156" s="31"/>
      <c r="L156" s="17"/>
      <c r="M156" s="17"/>
      <c r="N156" s="31">
        <f t="shared" si="20"/>
        <v>0</v>
      </c>
      <c r="O156" s="31">
        <f t="shared" si="21"/>
        <v>0</v>
      </c>
      <c r="P156" s="35">
        <f t="shared" si="22"/>
        <v>0</v>
      </c>
      <c r="Q156" s="35">
        <f t="shared" si="23"/>
        <v>0</v>
      </c>
    </row>
    <row r="157" spans="1:17" ht="51">
      <c r="A157" s="17">
        <v>24</v>
      </c>
      <c r="B157" s="40" t="s">
        <v>439</v>
      </c>
      <c r="C157" s="74" t="s">
        <v>440</v>
      </c>
      <c r="D157" s="74" t="s">
        <v>440</v>
      </c>
      <c r="E157" s="40" t="s">
        <v>343</v>
      </c>
      <c r="F157" s="40">
        <v>17</v>
      </c>
      <c r="G157" s="17"/>
      <c r="H157" s="17"/>
      <c r="I157" s="17"/>
      <c r="J157" s="17"/>
      <c r="K157" s="31"/>
      <c r="L157" s="17"/>
      <c r="M157" s="17"/>
      <c r="N157" s="31">
        <f t="shared" si="20"/>
        <v>0</v>
      </c>
      <c r="O157" s="31">
        <f t="shared" si="21"/>
        <v>0</v>
      </c>
      <c r="P157" s="35">
        <f t="shared" si="22"/>
        <v>0</v>
      </c>
      <c r="Q157" s="35">
        <f t="shared" si="23"/>
        <v>0</v>
      </c>
    </row>
    <row r="158" spans="1:17" ht="38.25">
      <c r="A158" s="17">
        <v>25</v>
      </c>
      <c r="B158" s="40" t="s">
        <v>441</v>
      </c>
      <c r="C158" s="74" t="s">
        <v>442</v>
      </c>
      <c r="D158" s="74" t="s">
        <v>443</v>
      </c>
      <c r="E158" s="40" t="s">
        <v>27</v>
      </c>
      <c r="F158" s="40">
        <v>22</v>
      </c>
      <c r="G158" s="17"/>
      <c r="H158" s="17"/>
      <c r="I158" s="17"/>
      <c r="J158" s="17"/>
      <c r="K158" s="31"/>
      <c r="L158" s="17"/>
      <c r="M158" s="17"/>
      <c r="N158" s="31">
        <f t="shared" si="20"/>
        <v>0</v>
      </c>
      <c r="O158" s="31">
        <f t="shared" si="21"/>
        <v>0</v>
      </c>
      <c r="P158" s="35">
        <f t="shared" si="22"/>
        <v>0</v>
      </c>
      <c r="Q158" s="35">
        <f t="shared" si="23"/>
        <v>0</v>
      </c>
    </row>
    <row r="159" spans="1:17" ht="63.75">
      <c r="A159" s="17">
        <v>26</v>
      </c>
      <c r="B159" s="40" t="s">
        <v>444</v>
      </c>
      <c r="C159" s="74" t="s">
        <v>445</v>
      </c>
      <c r="D159" s="74" t="s">
        <v>446</v>
      </c>
      <c r="E159" s="40" t="s">
        <v>27</v>
      </c>
      <c r="F159" s="40">
        <v>3</v>
      </c>
      <c r="G159" s="17"/>
      <c r="H159" s="17"/>
      <c r="I159" s="17"/>
      <c r="J159" s="17"/>
      <c r="K159" s="31"/>
      <c r="L159" s="17"/>
      <c r="M159" s="17"/>
      <c r="N159" s="31">
        <f t="shared" si="20"/>
        <v>0</v>
      </c>
      <c r="O159" s="31">
        <f t="shared" si="21"/>
        <v>0</v>
      </c>
      <c r="P159" s="35">
        <f t="shared" si="22"/>
        <v>0</v>
      </c>
      <c r="Q159" s="35">
        <f t="shared" si="23"/>
        <v>0</v>
      </c>
    </row>
    <row r="160" spans="1:17" ht="64.5" thickBot="1">
      <c r="A160" s="17">
        <v>27</v>
      </c>
      <c r="B160" s="90" t="s">
        <v>447</v>
      </c>
      <c r="C160" s="91" t="s">
        <v>448</v>
      </c>
      <c r="D160" s="91" t="s">
        <v>449</v>
      </c>
      <c r="E160" s="90" t="s">
        <v>27</v>
      </c>
      <c r="F160" s="90">
        <v>9</v>
      </c>
      <c r="G160" s="17"/>
      <c r="H160" s="17"/>
      <c r="I160" s="17"/>
      <c r="J160" s="17"/>
      <c r="K160" s="31"/>
      <c r="L160" s="17"/>
      <c r="M160" s="17"/>
      <c r="N160" s="31">
        <f t="shared" si="20"/>
        <v>0</v>
      </c>
      <c r="O160" s="31">
        <f t="shared" si="21"/>
        <v>0</v>
      </c>
      <c r="P160" s="35">
        <f t="shared" si="22"/>
        <v>0</v>
      </c>
      <c r="Q160" s="35">
        <f t="shared" si="23"/>
        <v>0</v>
      </c>
    </row>
    <row r="161" spans="1:17" ht="13.5" thickBot="1">
      <c r="A161" s="132" t="s">
        <v>28</v>
      </c>
      <c r="B161" s="133"/>
      <c r="C161" s="133"/>
      <c r="D161" s="133"/>
      <c r="E161" s="133"/>
      <c r="F161" s="133"/>
      <c r="G161" s="133"/>
      <c r="H161" s="133"/>
      <c r="I161" s="133"/>
      <c r="J161" s="133"/>
      <c r="K161" s="133"/>
      <c r="L161" s="133"/>
      <c r="M161" s="133"/>
      <c r="N161" s="133"/>
      <c r="O161" s="134"/>
      <c r="P161" s="33">
        <f>SUM(P134:P160)</f>
        <v>0</v>
      </c>
      <c r="Q161" s="34">
        <f>SUM(Q134:Q160)</f>
        <v>0</v>
      </c>
    </row>
    <row r="162" spans="1:17">
      <c r="A162" s="5"/>
      <c r="B162" s="5"/>
      <c r="C162" s="80"/>
      <c r="D162" s="80"/>
      <c r="E162" s="5"/>
      <c r="F162" s="5"/>
      <c r="G162" s="5"/>
      <c r="H162" s="5"/>
      <c r="I162" s="5"/>
      <c r="J162" s="5"/>
      <c r="K162" s="5"/>
      <c r="L162" s="5"/>
      <c r="M162" s="5"/>
      <c r="N162" s="32"/>
      <c r="O162" s="5"/>
      <c r="P162" s="5"/>
      <c r="Q162" s="5"/>
    </row>
    <row r="163" spans="1:17">
      <c r="C163" s="135" t="s">
        <v>29</v>
      </c>
      <c r="D163" s="135"/>
      <c r="N163" s="30"/>
    </row>
    <row r="164" spans="1:17">
      <c r="C164" s="135" t="s">
        <v>30</v>
      </c>
      <c r="D164" s="135"/>
      <c r="N164" s="30"/>
    </row>
    <row r="165" spans="1:17">
      <c r="A165" s="136" t="s">
        <v>169</v>
      </c>
      <c r="B165" s="136"/>
      <c r="C165" s="136"/>
      <c r="D165" s="136"/>
      <c r="E165" s="136"/>
      <c r="F165" s="136"/>
      <c r="G165" s="136"/>
      <c r="H165" s="136"/>
      <c r="I165" s="136"/>
      <c r="J165" s="136"/>
      <c r="K165" s="136"/>
      <c r="L165" s="136"/>
      <c r="M165" s="136"/>
      <c r="N165" s="136"/>
      <c r="O165" s="136"/>
      <c r="P165" s="136"/>
      <c r="Q165" s="136"/>
    </row>
    <row r="166" spans="1:17" ht="13.5" thickBot="1">
      <c r="D166" s="112"/>
      <c r="E166" s="108"/>
      <c r="F166" s="108"/>
      <c r="G166" s="108"/>
      <c r="H166" s="108"/>
      <c r="I166" s="108"/>
      <c r="J166" s="108"/>
      <c r="K166" s="108"/>
      <c r="L166" s="108"/>
      <c r="M166" s="108"/>
      <c r="N166" s="108"/>
      <c r="O166" s="108"/>
      <c r="P166" s="108"/>
      <c r="Q166" s="108"/>
    </row>
    <row r="167" spans="1:17" ht="45.75" thickBot="1">
      <c r="A167" s="2" t="s">
        <v>14</v>
      </c>
      <c r="B167" s="26" t="s">
        <v>15</v>
      </c>
      <c r="C167" s="140" t="s">
        <v>100</v>
      </c>
      <c r="D167" s="146"/>
      <c r="E167" s="55" t="s">
        <v>16</v>
      </c>
      <c r="F167" s="57" t="s">
        <v>17</v>
      </c>
      <c r="G167" s="55" t="s">
        <v>18</v>
      </c>
      <c r="H167" s="57" t="s">
        <v>19</v>
      </c>
      <c r="I167" s="55" t="s">
        <v>69</v>
      </c>
      <c r="J167" s="57" t="s">
        <v>20</v>
      </c>
      <c r="K167" s="55" t="s">
        <v>21</v>
      </c>
      <c r="L167" s="57" t="s">
        <v>22</v>
      </c>
      <c r="M167" s="55" t="s">
        <v>23</v>
      </c>
      <c r="N167" s="57" t="s">
        <v>24</v>
      </c>
      <c r="O167" s="55" t="s">
        <v>59</v>
      </c>
      <c r="P167" s="53" t="s">
        <v>60</v>
      </c>
      <c r="Q167" s="52" t="s">
        <v>61</v>
      </c>
    </row>
    <row r="168" spans="1:17" ht="13.5" thickBot="1">
      <c r="A168" s="27">
        <v>1</v>
      </c>
      <c r="B168" s="59">
        <v>2</v>
      </c>
      <c r="C168" s="97"/>
      <c r="D168" s="53">
        <v>3</v>
      </c>
      <c r="E168" s="56">
        <v>4</v>
      </c>
      <c r="F168" s="53">
        <v>5</v>
      </c>
      <c r="G168" s="56">
        <v>6</v>
      </c>
      <c r="H168" s="53">
        <v>7</v>
      </c>
      <c r="I168" s="56">
        <v>8</v>
      </c>
      <c r="J168" s="53">
        <v>9</v>
      </c>
      <c r="K168" s="56">
        <v>10</v>
      </c>
      <c r="L168" s="53">
        <v>11</v>
      </c>
      <c r="M168" s="56">
        <v>12</v>
      </c>
      <c r="N168" s="58">
        <v>13</v>
      </c>
      <c r="O168" s="56">
        <v>14</v>
      </c>
      <c r="P168" s="53">
        <v>15</v>
      </c>
      <c r="Q168" s="54">
        <v>16</v>
      </c>
    </row>
    <row r="169" spans="1:17" ht="76.5">
      <c r="A169" s="17">
        <v>1</v>
      </c>
      <c r="B169" s="63" t="s">
        <v>450</v>
      </c>
      <c r="C169" s="73" t="s">
        <v>451</v>
      </c>
      <c r="D169" s="73" t="s">
        <v>871</v>
      </c>
      <c r="E169" s="63" t="s">
        <v>196</v>
      </c>
      <c r="F169" s="63">
        <v>1</v>
      </c>
      <c r="G169" s="17"/>
      <c r="H169" s="17"/>
      <c r="I169" s="17"/>
      <c r="J169" s="17"/>
      <c r="K169" s="31"/>
      <c r="L169" s="17"/>
      <c r="M169" s="17"/>
      <c r="N169" s="31">
        <f t="shared" ref="N169" si="24">+(+M169/100)*(K169-L169)</f>
        <v>0</v>
      </c>
      <c r="O169" s="31">
        <f t="shared" ref="O169" si="25">+(+K169-L169)+N169</f>
        <v>0</v>
      </c>
      <c r="P169" s="35">
        <f t="shared" ref="P169" si="26">+(+K169-L169)*F169</f>
        <v>0</v>
      </c>
      <c r="Q169" s="35">
        <f t="shared" ref="Q169" si="27">+O169*F169</f>
        <v>0</v>
      </c>
    </row>
    <row r="170" spans="1:17" ht="38.25">
      <c r="A170" s="17">
        <v>2</v>
      </c>
      <c r="B170" s="40" t="s">
        <v>452</v>
      </c>
      <c r="C170" s="74" t="s">
        <v>453</v>
      </c>
      <c r="D170" s="74" t="s">
        <v>454</v>
      </c>
      <c r="E170" s="40" t="s">
        <v>25</v>
      </c>
      <c r="F170" s="40">
        <v>50</v>
      </c>
      <c r="G170" s="17"/>
      <c r="H170" s="17"/>
      <c r="I170" s="17"/>
      <c r="J170" s="17"/>
      <c r="K170" s="31"/>
      <c r="L170" s="17"/>
      <c r="M170" s="17"/>
      <c r="N170" s="31">
        <f t="shared" ref="N170:N192" si="28">+(+M170/100)*(K170-L170)</f>
        <v>0</v>
      </c>
      <c r="O170" s="31">
        <f t="shared" ref="O170:O192" si="29">+(+K170-L170)+N170</f>
        <v>0</v>
      </c>
      <c r="P170" s="35">
        <f t="shared" ref="P170:P192" si="30">+(+K170-L170)*F170</f>
        <v>0</v>
      </c>
      <c r="Q170" s="35">
        <f t="shared" ref="Q170:Q192" si="31">+O170*F170</f>
        <v>0</v>
      </c>
    </row>
    <row r="171" spans="1:17" ht="51.75">
      <c r="A171" s="17">
        <v>3</v>
      </c>
      <c r="B171" s="40" t="s">
        <v>455</v>
      </c>
      <c r="C171" s="89" t="s">
        <v>872</v>
      </c>
      <c r="D171" s="74" t="s">
        <v>456</v>
      </c>
      <c r="E171" s="40" t="s">
        <v>27</v>
      </c>
      <c r="F171" s="40">
        <v>6</v>
      </c>
      <c r="G171" s="17"/>
      <c r="H171" s="17"/>
      <c r="I171" s="17"/>
      <c r="J171" s="17"/>
      <c r="K171" s="31"/>
      <c r="L171" s="17"/>
      <c r="M171" s="17"/>
      <c r="N171" s="31">
        <f t="shared" si="28"/>
        <v>0</v>
      </c>
      <c r="O171" s="31">
        <f t="shared" si="29"/>
        <v>0</v>
      </c>
      <c r="P171" s="35">
        <f t="shared" si="30"/>
        <v>0</v>
      </c>
      <c r="Q171" s="35">
        <f t="shared" si="31"/>
        <v>0</v>
      </c>
    </row>
    <row r="172" spans="1:17" ht="51.75">
      <c r="A172" s="17">
        <v>4</v>
      </c>
      <c r="B172" s="40" t="s">
        <v>457</v>
      </c>
      <c r="C172" s="89" t="s">
        <v>873</v>
      </c>
      <c r="D172" s="74" t="s">
        <v>458</v>
      </c>
      <c r="E172" s="40" t="s">
        <v>27</v>
      </c>
      <c r="F172" s="40">
        <v>7</v>
      </c>
      <c r="G172" s="17"/>
      <c r="H172" s="17"/>
      <c r="I172" s="17"/>
      <c r="J172" s="17"/>
      <c r="K172" s="31"/>
      <c r="L172" s="17"/>
      <c r="M172" s="17"/>
      <c r="N172" s="31">
        <f t="shared" si="28"/>
        <v>0</v>
      </c>
      <c r="O172" s="31">
        <f t="shared" si="29"/>
        <v>0</v>
      </c>
      <c r="P172" s="35">
        <f t="shared" si="30"/>
        <v>0</v>
      </c>
      <c r="Q172" s="35">
        <f t="shared" si="31"/>
        <v>0</v>
      </c>
    </row>
    <row r="173" spans="1:17" ht="51.75">
      <c r="A173" s="17">
        <v>5</v>
      </c>
      <c r="B173" s="40" t="s">
        <v>459</v>
      </c>
      <c r="C173" s="89" t="s">
        <v>874</v>
      </c>
      <c r="D173" s="74" t="s">
        <v>875</v>
      </c>
      <c r="E173" s="40" t="s">
        <v>27</v>
      </c>
      <c r="F173" s="40">
        <v>10.1</v>
      </c>
      <c r="G173" s="17"/>
      <c r="H173" s="17"/>
      <c r="I173" s="17"/>
      <c r="J173" s="17"/>
      <c r="K173" s="31"/>
      <c r="L173" s="17"/>
      <c r="M173" s="17"/>
      <c r="N173" s="31">
        <f t="shared" si="28"/>
        <v>0</v>
      </c>
      <c r="O173" s="31">
        <f t="shared" si="29"/>
        <v>0</v>
      </c>
      <c r="P173" s="35">
        <f t="shared" si="30"/>
        <v>0</v>
      </c>
      <c r="Q173" s="35">
        <f t="shared" si="31"/>
        <v>0</v>
      </c>
    </row>
    <row r="174" spans="1:17" ht="25.5">
      <c r="A174" s="17">
        <v>6</v>
      </c>
      <c r="B174" s="40" t="s">
        <v>460</v>
      </c>
      <c r="C174" s="74" t="s">
        <v>461</v>
      </c>
      <c r="D174" s="74" t="s">
        <v>876</v>
      </c>
      <c r="E174" s="40" t="s">
        <v>25</v>
      </c>
      <c r="F174" s="40">
        <v>25</v>
      </c>
      <c r="G174" s="17"/>
      <c r="H174" s="17"/>
      <c r="I174" s="17"/>
      <c r="J174" s="17"/>
      <c r="K174" s="31"/>
      <c r="L174" s="17"/>
      <c r="M174" s="17"/>
      <c r="N174" s="31">
        <f t="shared" si="28"/>
        <v>0</v>
      </c>
      <c r="O174" s="31">
        <f t="shared" si="29"/>
        <v>0</v>
      </c>
      <c r="P174" s="35">
        <f t="shared" si="30"/>
        <v>0</v>
      </c>
      <c r="Q174" s="35">
        <f t="shared" si="31"/>
        <v>0</v>
      </c>
    </row>
    <row r="175" spans="1:17" ht="89.25">
      <c r="A175" s="17">
        <v>7</v>
      </c>
      <c r="B175" s="40" t="s">
        <v>462</v>
      </c>
      <c r="C175" s="74" t="s">
        <v>463</v>
      </c>
      <c r="D175" s="74" t="s">
        <v>464</v>
      </c>
      <c r="E175" s="40" t="s">
        <v>25</v>
      </c>
      <c r="F175" s="40">
        <v>175</v>
      </c>
      <c r="G175" s="17"/>
      <c r="H175" s="17"/>
      <c r="I175" s="17"/>
      <c r="J175" s="17"/>
      <c r="K175" s="31"/>
      <c r="L175" s="17"/>
      <c r="M175" s="17"/>
      <c r="N175" s="31">
        <f t="shared" si="28"/>
        <v>0</v>
      </c>
      <c r="O175" s="31">
        <f t="shared" si="29"/>
        <v>0</v>
      </c>
      <c r="P175" s="35">
        <f t="shared" si="30"/>
        <v>0</v>
      </c>
      <c r="Q175" s="35">
        <f t="shared" si="31"/>
        <v>0</v>
      </c>
    </row>
    <row r="176" spans="1:17" ht="63.75">
      <c r="A176" s="17">
        <v>8</v>
      </c>
      <c r="B176" s="40" t="s">
        <v>465</v>
      </c>
      <c r="C176" s="74" t="s">
        <v>466</v>
      </c>
      <c r="D176" s="74" t="s">
        <v>467</v>
      </c>
      <c r="E176" s="40" t="s">
        <v>25</v>
      </c>
      <c r="F176" s="40">
        <v>120</v>
      </c>
      <c r="G176" s="17"/>
      <c r="H176" s="17"/>
      <c r="I176" s="17"/>
      <c r="J176" s="17"/>
      <c r="K176" s="31"/>
      <c r="L176" s="17"/>
      <c r="M176" s="17"/>
      <c r="N176" s="31">
        <f t="shared" si="28"/>
        <v>0</v>
      </c>
      <c r="O176" s="31">
        <f t="shared" si="29"/>
        <v>0</v>
      </c>
      <c r="P176" s="35">
        <f t="shared" si="30"/>
        <v>0</v>
      </c>
      <c r="Q176" s="35">
        <f t="shared" si="31"/>
        <v>0</v>
      </c>
    </row>
    <row r="177" spans="1:17" ht="89.25">
      <c r="A177" s="17">
        <v>9</v>
      </c>
      <c r="B177" s="40" t="s">
        <v>468</v>
      </c>
      <c r="C177" s="74" t="s">
        <v>469</v>
      </c>
      <c r="D177" s="74" t="s">
        <v>470</v>
      </c>
      <c r="E177" s="40" t="s">
        <v>25</v>
      </c>
      <c r="F177" s="40">
        <v>25</v>
      </c>
      <c r="G177" s="17"/>
      <c r="H177" s="17"/>
      <c r="I177" s="17"/>
      <c r="J177" s="17"/>
      <c r="K177" s="31"/>
      <c r="L177" s="17"/>
      <c r="M177" s="17"/>
      <c r="N177" s="31">
        <f t="shared" si="28"/>
        <v>0</v>
      </c>
      <c r="O177" s="31">
        <f t="shared" si="29"/>
        <v>0</v>
      </c>
      <c r="P177" s="35">
        <f t="shared" si="30"/>
        <v>0</v>
      </c>
      <c r="Q177" s="35">
        <f t="shared" si="31"/>
        <v>0</v>
      </c>
    </row>
    <row r="178" spans="1:17" ht="89.25">
      <c r="A178" s="17">
        <v>10</v>
      </c>
      <c r="B178" s="40" t="s">
        <v>471</v>
      </c>
      <c r="C178" s="74" t="s">
        <v>472</v>
      </c>
      <c r="D178" s="74" t="s">
        <v>473</v>
      </c>
      <c r="E178" s="40" t="s">
        <v>25</v>
      </c>
      <c r="F178" s="40">
        <v>70</v>
      </c>
      <c r="G178" s="17"/>
      <c r="H178" s="17"/>
      <c r="I178" s="17"/>
      <c r="J178" s="17"/>
      <c r="K178" s="31"/>
      <c r="L178" s="17"/>
      <c r="M178" s="17"/>
      <c r="N178" s="31">
        <f t="shared" si="28"/>
        <v>0</v>
      </c>
      <c r="O178" s="31">
        <f t="shared" si="29"/>
        <v>0</v>
      </c>
      <c r="P178" s="35">
        <f t="shared" si="30"/>
        <v>0</v>
      </c>
      <c r="Q178" s="35">
        <f t="shared" si="31"/>
        <v>0</v>
      </c>
    </row>
    <row r="179" spans="1:17" ht="25.5">
      <c r="A179" s="17">
        <v>11</v>
      </c>
      <c r="B179" s="40" t="s">
        <v>474</v>
      </c>
      <c r="C179" s="74" t="s">
        <v>475</v>
      </c>
      <c r="D179" s="74" t="s">
        <v>475</v>
      </c>
      <c r="E179" s="40" t="s">
        <v>25</v>
      </c>
      <c r="F179" s="40">
        <v>2</v>
      </c>
      <c r="G179" s="17"/>
      <c r="H179" s="17"/>
      <c r="I179" s="17"/>
      <c r="J179" s="17"/>
      <c r="K179" s="31"/>
      <c r="L179" s="17"/>
      <c r="M179" s="17"/>
      <c r="N179" s="31">
        <f t="shared" si="28"/>
        <v>0</v>
      </c>
      <c r="O179" s="31">
        <f t="shared" si="29"/>
        <v>0</v>
      </c>
      <c r="P179" s="35">
        <f t="shared" si="30"/>
        <v>0</v>
      </c>
      <c r="Q179" s="35">
        <f t="shared" si="31"/>
        <v>0</v>
      </c>
    </row>
    <row r="180" spans="1:17" ht="120">
      <c r="A180" s="17">
        <v>12</v>
      </c>
      <c r="B180" s="40" t="s">
        <v>476</v>
      </c>
      <c r="C180" s="89" t="s">
        <v>477</v>
      </c>
      <c r="D180" s="128" t="s">
        <v>904</v>
      </c>
      <c r="E180" s="40" t="s">
        <v>478</v>
      </c>
      <c r="F180" s="40">
        <v>50</v>
      </c>
      <c r="G180" s="17"/>
      <c r="H180" s="17"/>
      <c r="I180" s="17"/>
      <c r="J180" s="17"/>
      <c r="K180" s="31"/>
      <c r="L180" s="17"/>
      <c r="M180" s="17"/>
      <c r="N180" s="31">
        <f t="shared" si="28"/>
        <v>0</v>
      </c>
      <c r="O180" s="31">
        <f t="shared" si="29"/>
        <v>0</v>
      </c>
      <c r="P180" s="35">
        <f t="shared" si="30"/>
        <v>0</v>
      </c>
      <c r="Q180" s="35">
        <f t="shared" si="31"/>
        <v>0</v>
      </c>
    </row>
    <row r="181" spans="1:17" ht="25.5">
      <c r="A181" s="17">
        <v>13</v>
      </c>
      <c r="B181" s="40" t="s">
        <v>479</v>
      </c>
      <c r="C181" s="74" t="s">
        <v>480</v>
      </c>
      <c r="D181" s="74" t="s">
        <v>877</v>
      </c>
      <c r="E181" s="40" t="s">
        <v>27</v>
      </c>
      <c r="F181" s="40">
        <v>2</v>
      </c>
      <c r="G181" s="17"/>
      <c r="H181" s="17"/>
      <c r="I181" s="17"/>
      <c r="J181" s="17"/>
      <c r="K181" s="31"/>
      <c r="L181" s="17"/>
      <c r="M181" s="17"/>
      <c r="N181" s="31">
        <f t="shared" si="28"/>
        <v>0</v>
      </c>
      <c r="O181" s="31">
        <f t="shared" si="29"/>
        <v>0</v>
      </c>
      <c r="P181" s="35">
        <f t="shared" si="30"/>
        <v>0</v>
      </c>
      <c r="Q181" s="35">
        <f t="shared" si="31"/>
        <v>0</v>
      </c>
    </row>
    <row r="182" spans="1:17" ht="76.5">
      <c r="A182" s="17">
        <v>14</v>
      </c>
      <c r="B182" s="40" t="s">
        <v>481</v>
      </c>
      <c r="C182" s="74" t="s">
        <v>482</v>
      </c>
      <c r="D182" s="74" t="s">
        <v>483</v>
      </c>
      <c r="E182" s="40" t="s">
        <v>25</v>
      </c>
      <c r="F182" s="40">
        <v>4</v>
      </c>
      <c r="G182" s="17"/>
      <c r="H182" s="17"/>
      <c r="I182" s="17"/>
      <c r="J182" s="17"/>
      <c r="K182" s="31"/>
      <c r="L182" s="17"/>
      <c r="M182" s="17"/>
      <c r="N182" s="31">
        <f t="shared" si="28"/>
        <v>0</v>
      </c>
      <c r="O182" s="31">
        <f t="shared" si="29"/>
        <v>0</v>
      </c>
      <c r="P182" s="35">
        <f t="shared" si="30"/>
        <v>0</v>
      </c>
      <c r="Q182" s="35">
        <f t="shared" si="31"/>
        <v>0</v>
      </c>
    </row>
    <row r="183" spans="1:17" ht="76.5">
      <c r="A183" s="17">
        <v>15</v>
      </c>
      <c r="B183" s="40" t="s">
        <v>484</v>
      </c>
      <c r="C183" s="74" t="s">
        <v>485</v>
      </c>
      <c r="D183" s="74" t="s">
        <v>486</v>
      </c>
      <c r="E183" s="40" t="s">
        <v>25</v>
      </c>
      <c r="F183" s="40">
        <v>4</v>
      </c>
      <c r="G183" s="17"/>
      <c r="H183" s="17"/>
      <c r="I183" s="17"/>
      <c r="J183" s="17"/>
      <c r="K183" s="31"/>
      <c r="L183" s="17"/>
      <c r="M183" s="17"/>
      <c r="N183" s="31">
        <f t="shared" si="28"/>
        <v>0</v>
      </c>
      <c r="O183" s="31">
        <f t="shared" si="29"/>
        <v>0</v>
      </c>
      <c r="P183" s="35">
        <f t="shared" si="30"/>
        <v>0</v>
      </c>
      <c r="Q183" s="35">
        <f t="shared" si="31"/>
        <v>0</v>
      </c>
    </row>
    <row r="184" spans="1:17" ht="76.5">
      <c r="A184" s="17">
        <v>16</v>
      </c>
      <c r="B184" s="40" t="s">
        <v>487</v>
      </c>
      <c r="C184" s="74" t="s">
        <v>488</v>
      </c>
      <c r="D184" s="74" t="s">
        <v>489</v>
      </c>
      <c r="E184" s="40" t="s">
        <v>25</v>
      </c>
      <c r="F184" s="40">
        <v>5</v>
      </c>
      <c r="G184" s="17"/>
      <c r="H184" s="17"/>
      <c r="I184" s="17"/>
      <c r="J184" s="17"/>
      <c r="K184" s="31"/>
      <c r="L184" s="17"/>
      <c r="M184" s="17"/>
      <c r="N184" s="31">
        <f t="shared" si="28"/>
        <v>0</v>
      </c>
      <c r="O184" s="31">
        <f t="shared" si="29"/>
        <v>0</v>
      </c>
      <c r="P184" s="35">
        <f t="shared" si="30"/>
        <v>0</v>
      </c>
      <c r="Q184" s="35">
        <f t="shared" si="31"/>
        <v>0</v>
      </c>
    </row>
    <row r="185" spans="1:17" ht="76.5">
      <c r="A185" s="17">
        <v>17</v>
      </c>
      <c r="B185" s="40" t="s">
        <v>490</v>
      </c>
      <c r="C185" s="74" t="s">
        <v>491</v>
      </c>
      <c r="D185" s="74" t="s">
        <v>492</v>
      </c>
      <c r="E185" s="40" t="s">
        <v>25</v>
      </c>
      <c r="F185" s="40">
        <v>4</v>
      </c>
      <c r="G185" s="17"/>
      <c r="H185" s="17"/>
      <c r="I185" s="17"/>
      <c r="J185" s="17"/>
      <c r="K185" s="31"/>
      <c r="L185" s="17"/>
      <c r="M185" s="17"/>
      <c r="N185" s="31">
        <f t="shared" si="28"/>
        <v>0</v>
      </c>
      <c r="O185" s="31">
        <f t="shared" si="29"/>
        <v>0</v>
      </c>
      <c r="P185" s="35">
        <f t="shared" si="30"/>
        <v>0</v>
      </c>
      <c r="Q185" s="35">
        <f t="shared" si="31"/>
        <v>0</v>
      </c>
    </row>
    <row r="186" spans="1:17" ht="76.5">
      <c r="A186" s="17">
        <v>18</v>
      </c>
      <c r="B186" s="40" t="s">
        <v>493</v>
      </c>
      <c r="C186" s="74" t="s">
        <v>494</v>
      </c>
      <c r="D186" s="74" t="s">
        <v>495</v>
      </c>
      <c r="E186" s="40" t="s">
        <v>25</v>
      </c>
      <c r="F186" s="40">
        <v>6</v>
      </c>
      <c r="G186" s="17"/>
      <c r="H186" s="17"/>
      <c r="I186" s="17"/>
      <c r="J186" s="17"/>
      <c r="K186" s="31"/>
      <c r="L186" s="17"/>
      <c r="M186" s="17"/>
      <c r="N186" s="31">
        <f t="shared" si="28"/>
        <v>0</v>
      </c>
      <c r="O186" s="31">
        <f t="shared" si="29"/>
        <v>0</v>
      </c>
      <c r="P186" s="35">
        <f t="shared" si="30"/>
        <v>0</v>
      </c>
      <c r="Q186" s="35">
        <f t="shared" si="31"/>
        <v>0</v>
      </c>
    </row>
    <row r="187" spans="1:17" ht="76.5">
      <c r="A187" s="17">
        <v>19</v>
      </c>
      <c r="B187" s="40" t="s">
        <v>496</v>
      </c>
      <c r="C187" s="74" t="s">
        <v>497</v>
      </c>
      <c r="D187" s="74" t="s">
        <v>498</v>
      </c>
      <c r="E187" s="40" t="s">
        <v>25</v>
      </c>
      <c r="F187" s="40">
        <v>24</v>
      </c>
      <c r="G187" s="17"/>
      <c r="H187" s="17"/>
      <c r="I187" s="17"/>
      <c r="J187" s="17"/>
      <c r="K187" s="31"/>
      <c r="L187" s="17"/>
      <c r="M187" s="17"/>
      <c r="N187" s="31">
        <f t="shared" si="28"/>
        <v>0</v>
      </c>
      <c r="O187" s="31">
        <f t="shared" si="29"/>
        <v>0</v>
      </c>
      <c r="P187" s="35">
        <f t="shared" si="30"/>
        <v>0</v>
      </c>
      <c r="Q187" s="35">
        <f t="shared" si="31"/>
        <v>0</v>
      </c>
    </row>
    <row r="188" spans="1:17" ht="76.5">
      <c r="A188" s="17">
        <v>20</v>
      </c>
      <c r="B188" s="40" t="s">
        <v>499</v>
      </c>
      <c r="C188" s="74" t="s">
        <v>500</v>
      </c>
      <c r="D188" s="74" t="s">
        <v>501</v>
      </c>
      <c r="E188" s="40" t="s">
        <v>25</v>
      </c>
      <c r="F188" s="40">
        <v>3</v>
      </c>
      <c r="G188" s="17"/>
      <c r="H188" s="17"/>
      <c r="I188" s="17"/>
      <c r="J188" s="17"/>
      <c r="K188" s="31"/>
      <c r="L188" s="17"/>
      <c r="M188" s="17"/>
      <c r="N188" s="31">
        <f t="shared" si="28"/>
        <v>0</v>
      </c>
      <c r="O188" s="31">
        <f t="shared" si="29"/>
        <v>0</v>
      </c>
      <c r="P188" s="35">
        <f t="shared" si="30"/>
        <v>0</v>
      </c>
      <c r="Q188" s="35">
        <f t="shared" si="31"/>
        <v>0</v>
      </c>
    </row>
    <row r="189" spans="1:17" ht="38.25">
      <c r="A189" s="17">
        <v>21</v>
      </c>
      <c r="B189" s="40" t="s">
        <v>502</v>
      </c>
      <c r="C189" s="74" t="s">
        <v>503</v>
      </c>
      <c r="D189" s="74" t="s">
        <v>878</v>
      </c>
      <c r="E189" s="40" t="s">
        <v>27</v>
      </c>
      <c r="F189" s="40">
        <v>1</v>
      </c>
      <c r="G189" s="17"/>
      <c r="H189" s="17"/>
      <c r="I189" s="17"/>
      <c r="J189" s="17"/>
      <c r="K189" s="31"/>
      <c r="L189" s="17"/>
      <c r="M189" s="17"/>
      <c r="N189" s="31">
        <f t="shared" si="28"/>
        <v>0</v>
      </c>
      <c r="O189" s="31">
        <f t="shared" si="29"/>
        <v>0</v>
      </c>
      <c r="P189" s="35">
        <f t="shared" si="30"/>
        <v>0</v>
      </c>
      <c r="Q189" s="35">
        <f t="shared" si="31"/>
        <v>0</v>
      </c>
    </row>
    <row r="190" spans="1:17" ht="38.25">
      <c r="A190" s="17">
        <v>22</v>
      </c>
      <c r="B190" s="40" t="s">
        <v>504</v>
      </c>
      <c r="C190" s="74" t="s">
        <v>505</v>
      </c>
      <c r="D190" s="74" t="s">
        <v>879</v>
      </c>
      <c r="E190" s="40" t="s">
        <v>478</v>
      </c>
      <c r="F190" s="40">
        <v>10</v>
      </c>
      <c r="G190" s="17"/>
      <c r="H190" s="17"/>
      <c r="I190" s="17"/>
      <c r="J190" s="17"/>
      <c r="K190" s="31"/>
      <c r="L190" s="17"/>
      <c r="M190" s="17"/>
      <c r="N190" s="31">
        <f t="shared" si="28"/>
        <v>0</v>
      </c>
      <c r="O190" s="31">
        <f t="shared" si="29"/>
        <v>0</v>
      </c>
      <c r="P190" s="35">
        <f t="shared" si="30"/>
        <v>0</v>
      </c>
      <c r="Q190" s="35">
        <f t="shared" si="31"/>
        <v>0</v>
      </c>
    </row>
    <row r="191" spans="1:17" ht="39" thickBot="1">
      <c r="A191" s="17">
        <v>23</v>
      </c>
      <c r="B191" s="90" t="s">
        <v>506</v>
      </c>
      <c r="C191" s="91" t="s">
        <v>507</v>
      </c>
      <c r="D191" s="91" t="s">
        <v>508</v>
      </c>
      <c r="E191" s="90" t="s">
        <v>27</v>
      </c>
      <c r="F191" s="90">
        <v>3</v>
      </c>
      <c r="G191" s="17"/>
      <c r="H191" s="17"/>
      <c r="I191" s="17"/>
      <c r="J191" s="17"/>
      <c r="K191" s="31"/>
      <c r="L191" s="17"/>
      <c r="M191" s="17"/>
      <c r="N191" s="31">
        <f t="shared" si="28"/>
        <v>0</v>
      </c>
      <c r="O191" s="31">
        <f t="shared" si="29"/>
        <v>0</v>
      </c>
      <c r="P191" s="35">
        <f t="shared" si="30"/>
        <v>0</v>
      </c>
      <c r="Q191" s="35">
        <f t="shared" si="31"/>
        <v>0</v>
      </c>
    </row>
    <row r="192" spans="1:17" ht="39" thickBot="1">
      <c r="A192" s="17">
        <v>24</v>
      </c>
      <c r="B192" s="90" t="s">
        <v>506</v>
      </c>
      <c r="C192" s="91" t="s">
        <v>507</v>
      </c>
      <c r="D192" s="91" t="s">
        <v>508</v>
      </c>
      <c r="E192" s="90" t="s">
        <v>27</v>
      </c>
      <c r="F192" s="90">
        <v>3</v>
      </c>
      <c r="G192" s="17"/>
      <c r="H192" s="17"/>
      <c r="I192" s="17"/>
      <c r="J192" s="17"/>
      <c r="K192" s="31"/>
      <c r="L192" s="17"/>
      <c r="M192" s="17"/>
      <c r="N192" s="31">
        <f t="shared" si="28"/>
        <v>0</v>
      </c>
      <c r="O192" s="31">
        <f t="shared" si="29"/>
        <v>0</v>
      </c>
      <c r="P192" s="35">
        <f t="shared" si="30"/>
        <v>0</v>
      </c>
      <c r="Q192" s="35">
        <f t="shared" si="31"/>
        <v>0</v>
      </c>
    </row>
    <row r="193" spans="1:17" ht="13.5" thickBot="1">
      <c r="A193" s="132" t="s">
        <v>28</v>
      </c>
      <c r="B193" s="133"/>
      <c r="C193" s="133"/>
      <c r="D193" s="133"/>
      <c r="E193" s="133"/>
      <c r="F193" s="133"/>
      <c r="G193" s="133"/>
      <c r="H193" s="133"/>
      <c r="I193" s="133"/>
      <c r="J193" s="133"/>
      <c r="K193" s="133"/>
      <c r="L193" s="133"/>
      <c r="M193" s="133"/>
      <c r="N193" s="133"/>
      <c r="O193" s="134"/>
      <c r="P193" s="33">
        <f>SUM(P169:P192)</f>
        <v>0</v>
      </c>
      <c r="Q193" s="34">
        <f>SUM(Q169:Q192)</f>
        <v>0</v>
      </c>
    </row>
    <row r="194" spans="1:17">
      <c r="N194" s="30"/>
    </row>
    <row r="195" spans="1:17" ht="25.5" customHeight="1">
      <c r="C195" s="135" t="s">
        <v>29</v>
      </c>
      <c r="D195" s="135"/>
      <c r="E195" s="37"/>
      <c r="F195" s="37"/>
      <c r="G195" s="37"/>
      <c r="H195" s="37"/>
      <c r="I195" s="37"/>
      <c r="J195" s="37"/>
      <c r="K195" s="37"/>
      <c r="L195" s="37"/>
      <c r="M195" s="37"/>
      <c r="N195" s="110"/>
      <c r="O195" s="37"/>
      <c r="P195" s="37"/>
      <c r="Q195" s="37"/>
    </row>
    <row r="196" spans="1:17" ht="25.5" customHeight="1">
      <c r="C196" s="135" t="s">
        <v>30</v>
      </c>
      <c r="D196" s="135"/>
      <c r="E196" s="37"/>
      <c r="F196" s="37"/>
      <c r="G196" s="37"/>
      <c r="H196" s="37"/>
      <c r="I196" s="37"/>
      <c r="J196" s="37"/>
      <c r="K196" s="37"/>
      <c r="L196" s="37"/>
      <c r="M196" s="37"/>
      <c r="N196" s="110"/>
      <c r="O196" s="37"/>
      <c r="P196" s="37"/>
      <c r="Q196" s="37"/>
    </row>
    <row r="197" spans="1:17">
      <c r="A197" s="136" t="s">
        <v>169</v>
      </c>
      <c r="B197" s="136"/>
      <c r="C197" s="136"/>
      <c r="D197" s="136"/>
      <c r="E197" s="136"/>
      <c r="F197" s="136"/>
      <c r="G197" s="136"/>
      <c r="H197" s="136"/>
      <c r="I197" s="136"/>
      <c r="J197" s="136"/>
      <c r="K197" s="136"/>
      <c r="L197" s="136"/>
      <c r="M197" s="136"/>
      <c r="N197" s="136"/>
      <c r="O197" s="136"/>
      <c r="P197" s="136"/>
      <c r="Q197" s="136"/>
    </row>
    <row r="198" spans="1:17" ht="13.5" thickBot="1">
      <c r="D198" s="113"/>
      <c r="E198" s="109"/>
      <c r="F198" s="109"/>
      <c r="G198" s="109"/>
      <c r="H198" s="109"/>
      <c r="I198" s="109"/>
      <c r="J198" s="109"/>
      <c r="K198" s="109"/>
      <c r="L198" s="109"/>
      <c r="M198" s="109"/>
      <c r="N198" s="109"/>
      <c r="O198" s="109"/>
      <c r="P198" s="109"/>
      <c r="Q198" s="109"/>
    </row>
    <row r="199" spans="1:17" ht="45.75" thickBot="1">
      <c r="A199" s="2" t="s">
        <v>14</v>
      </c>
      <c r="B199" s="26" t="s">
        <v>15</v>
      </c>
      <c r="C199" s="140" t="s">
        <v>101</v>
      </c>
      <c r="D199" s="146"/>
      <c r="E199" s="55" t="s">
        <v>16</v>
      </c>
      <c r="F199" s="57" t="s">
        <v>17</v>
      </c>
      <c r="G199" s="55" t="s">
        <v>18</v>
      </c>
      <c r="H199" s="57" t="s">
        <v>19</v>
      </c>
      <c r="I199" s="55" t="s">
        <v>69</v>
      </c>
      <c r="J199" s="57" t="s">
        <v>20</v>
      </c>
      <c r="K199" s="55" t="s">
        <v>21</v>
      </c>
      <c r="L199" s="57" t="s">
        <v>22</v>
      </c>
      <c r="M199" s="55" t="s">
        <v>23</v>
      </c>
      <c r="N199" s="57" t="s">
        <v>24</v>
      </c>
      <c r="O199" s="55" t="s">
        <v>59</v>
      </c>
      <c r="P199" s="53" t="s">
        <v>60</v>
      </c>
      <c r="Q199" s="52" t="s">
        <v>61</v>
      </c>
    </row>
    <row r="200" spans="1:17" ht="13.5" thickBot="1">
      <c r="A200" s="27">
        <v>1</v>
      </c>
      <c r="B200" s="59">
        <v>2</v>
      </c>
      <c r="C200" s="97"/>
      <c r="D200" s="53">
        <v>3</v>
      </c>
      <c r="E200" s="56">
        <v>4</v>
      </c>
      <c r="F200" s="53">
        <v>5</v>
      </c>
      <c r="G200" s="56">
        <v>6</v>
      </c>
      <c r="H200" s="53">
        <v>7</v>
      </c>
      <c r="I200" s="56">
        <v>8</v>
      </c>
      <c r="J200" s="53">
        <v>9</v>
      </c>
      <c r="K200" s="56">
        <v>10</v>
      </c>
      <c r="L200" s="53">
        <v>11</v>
      </c>
      <c r="M200" s="56">
        <v>12</v>
      </c>
      <c r="N200" s="58">
        <v>13</v>
      </c>
      <c r="O200" s="56">
        <v>14</v>
      </c>
      <c r="P200" s="53">
        <v>15</v>
      </c>
      <c r="Q200" s="54">
        <v>16</v>
      </c>
    </row>
    <row r="201" spans="1:17" ht="51">
      <c r="A201" s="17">
        <v>1</v>
      </c>
      <c r="B201" s="63" t="s">
        <v>509</v>
      </c>
      <c r="C201" s="73" t="s">
        <v>510</v>
      </c>
      <c r="D201" s="73" t="s">
        <v>510</v>
      </c>
      <c r="E201" s="63" t="s">
        <v>27</v>
      </c>
      <c r="F201" s="63">
        <v>6</v>
      </c>
      <c r="G201" s="17"/>
      <c r="H201" s="17"/>
      <c r="I201" s="17"/>
      <c r="J201" s="17"/>
      <c r="K201" s="31"/>
      <c r="L201" s="17"/>
      <c r="M201" s="17"/>
      <c r="N201" s="31">
        <f t="shared" ref="N201" si="32">+(+M201/100)*(K201-L201)</f>
        <v>0</v>
      </c>
      <c r="O201" s="31">
        <f t="shared" ref="O201" si="33">+(+K201-L201)+N201</f>
        <v>0</v>
      </c>
      <c r="P201" s="35">
        <f t="shared" ref="P201" si="34">+(+K201-L201)*F201</f>
        <v>0</v>
      </c>
      <c r="Q201" s="35">
        <f t="shared" ref="Q201" si="35">+O201*F201</f>
        <v>0</v>
      </c>
    </row>
    <row r="202" spans="1:17" ht="38.25">
      <c r="A202" s="17">
        <v>2</v>
      </c>
      <c r="B202" s="40" t="s">
        <v>511</v>
      </c>
      <c r="C202" s="74" t="s">
        <v>512</v>
      </c>
      <c r="D202" s="74" t="s">
        <v>513</v>
      </c>
      <c r="E202" s="40" t="s">
        <v>25</v>
      </c>
      <c r="F202" s="40">
        <v>1</v>
      </c>
      <c r="G202" s="17"/>
      <c r="H202" s="17"/>
      <c r="I202" s="17"/>
      <c r="J202" s="17"/>
      <c r="K202" s="31"/>
      <c r="L202" s="17"/>
      <c r="M202" s="17"/>
      <c r="N202" s="31">
        <f t="shared" ref="N202:N211" si="36">+(+M202/100)*(K202-L202)</f>
        <v>0</v>
      </c>
      <c r="O202" s="31">
        <f t="shared" ref="O202:O211" si="37">+(+K202-L202)+N202</f>
        <v>0</v>
      </c>
      <c r="P202" s="35">
        <f t="shared" ref="P202:P211" si="38">+(+K202-L202)*F202</f>
        <v>0</v>
      </c>
      <c r="Q202" s="35">
        <f t="shared" ref="Q202:Q211" si="39">+O202*F202</f>
        <v>0</v>
      </c>
    </row>
    <row r="203" spans="1:17" ht="38.25">
      <c r="A203" s="17">
        <v>3</v>
      </c>
      <c r="B203" s="40" t="s">
        <v>514</v>
      </c>
      <c r="C203" s="74" t="s">
        <v>515</v>
      </c>
      <c r="D203" s="74" t="s">
        <v>516</v>
      </c>
      <c r="E203" s="40" t="s">
        <v>25</v>
      </c>
      <c r="F203" s="40">
        <v>5</v>
      </c>
      <c r="G203" s="17"/>
      <c r="H203" s="17"/>
      <c r="I203" s="17"/>
      <c r="J203" s="17"/>
      <c r="K203" s="31"/>
      <c r="L203" s="17"/>
      <c r="M203" s="17"/>
      <c r="N203" s="31">
        <f t="shared" si="36"/>
        <v>0</v>
      </c>
      <c r="O203" s="31">
        <f t="shared" si="37"/>
        <v>0</v>
      </c>
      <c r="P203" s="35">
        <f t="shared" si="38"/>
        <v>0</v>
      </c>
      <c r="Q203" s="35">
        <f t="shared" si="39"/>
        <v>0</v>
      </c>
    </row>
    <row r="204" spans="1:17" ht="38.25">
      <c r="A204" s="17">
        <v>4</v>
      </c>
      <c r="B204" s="40" t="s">
        <v>517</v>
      </c>
      <c r="C204" s="74" t="s">
        <v>518</v>
      </c>
      <c r="D204" s="74" t="s">
        <v>519</v>
      </c>
      <c r="E204" s="40" t="s">
        <v>25</v>
      </c>
      <c r="F204" s="40">
        <v>7</v>
      </c>
      <c r="G204" s="17"/>
      <c r="H204" s="17"/>
      <c r="I204" s="17"/>
      <c r="J204" s="17"/>
      <c r="K204" s="31"/>
      <c r="L204" s="17"/>
      <c r="M204" s="17"/>
      <c r="N204" s="31">
        <f t="shared" si="36"/>
        <v>0</v>
      </c>
      <c r="O204" s="31">
        <f t="shared" si="37"/>
        <v>0</v>
      </c>
      <c r="P204" s="35">
        <f t="shared" si="38"/>
        <v>0</v>
      </c>
      <c r="Q204" s="35">
        <f t="shared" si="39"/>
        <v>0</v>
      </c>
    </row>
    <row r="205" spans="1:17" ht="38.25">
      <c r="A205" s="17">
        <v>5</v>
      </c>
      <c r="B205" s="40" t="s">
        <v>520</v>
      </c>
      <c r="C205" s="74" t="s">
        <v>521</v>
      </c>
      <c r="D205" s="74" t="s">
        <v>522</v>
      </c>
      <c r="E205" s="40" t="s">
        <v>25</v>
      </c>
      <c r="F205" s="40">
        <v>8</v>
      </c>
      <c r="G205" s="17"/>
      <c r="H205" s="17"/>
      <c r="I205" s="17"/>
      <c r="J205" s="17"/>
      <c r="K205" s="31"/>
      <c r="L205" s="17"/>
      <c r="M205" s="17"/>
      <c r="N205" s="31">
        <f t="shared" si="36"/>
        <v>0</v>
      </c>
      <c r="O205" s="31">
        <f t="shared" si="37"/>
        <v>0</v>
      </c>
      <c r="P205" s="35">
        <f t="shared" si="38"/>
        <v>0</v>
      </c>
      <c r="Q205" s="35">
        <f t="shared" si="39"/>
        <v>0</v>
      </c>
    </row>
    <row r="206" spans="1:17" ht="38.25">
      <c r="A206" s="17">
        <v>6</v>
      </c>
      <c r="B206" s="40" t="s">
        <v>523</v>
      </c>
      <c r="C206" s="74" t="s">
        <v>524</v>
      </c>
      <c r="D206" s="74" t="s">
        <v>525</v>
      </c>
      <c r="E206" s="40" t="s">
        <v>25</v>
      </c>
      <c r="F206" s="40">
        <v>8</v>
      </c>
      <c r="G206" s="17"/>
      <c r="H206" s="17"/>
      <c r="I206" s="17"/>
      <c r="J206" s="17"/>
      <c r="K206" s="31"/>
      <c r="L206" s="17"/>
      <c r="M206" s="17"/>
      <c r="N206" s="31">
        <f t="shared" si="36"/>
        <v>0</v>
      </c>
      <c r="O206" s="31">
        <f t="shared" si="37"/>
        <v>0</v>
      </c>
      <c r="P206" s="35">
        <f t="shared" si="38"/>
        <v>0</v>
      </c>
      <c r="Q206" s="35">
        <f t="shared" si="39"/>
        <v>0</v>
      </c>
    </row>
    <row r="207" spans="1:17" ht="38.25">
      <c r="A207" s="17">
        <v>7</v>
      </c>
      <c r="B207" s="40" t="s">
        <v>526</v>
      </c>
      <c r="C207" s="74" t="s">
        <v>527</v>
      </c>
      <c r="D207" s="74" t="s">
        <v>528</v>
      </c>
      <c r="E207" s="40" t="s">
        <v>25</v>
      </c>
      <c r="F207" s="40">
        <v>32</v>
      </c>
      <c r="G207" s="17"/>
      <c r="H207" s="17"/>
      <c r="I207" s="17"/>
      <c r="J207" s="17"/>
      <c r="K207" s="31"/>
      <c r="L207" s="17"/>
      <c r="M207" s="17"/>
      <c r="N207" s="31">
        <f t="shared" si="36"/>
        <v>0</v>
      </c>
      <c r="O207" s="31">
        <f t="shared" si="37"/>
        <v>0</v>
      </c>
      <c r="P207" s="35">
        <f t="shared" si="38"/>
        <v>0</v>
      </c>
      <c r="Q207" s="35">
        <f t="shared" si="39"/>
        <v>0</v>
      </c>
    </row>
    <row r="208" spans="1:17" ht="38.25">
      <c r="A208" s="17">
        <v>8</v>
      </c>
      <c r="B208" s="40" t="s">
        <v>529</v>
      </c>
      <c r="C208" s="74" t="s">
        <v>530</v>
      </c>
      <c r="D208" s="74" t="s">
        <v>531</v>
      </c>
      <c r="E208" s="40" t="s">
        <v>25</v>
      </c>
      <c r="F208" s="40">
        <v>4</v>
      </c>
      <c r="G208" s="17"/>
      <c r="H208" s="17"/>
      <c r="I208" s="17"/>
      <c r="J208" s="17"/>
      <c r="K208" s="31"/>
      <c r="L208" s="17"/>
      <c r="M208" s="17"/>
      <c r="N208" s="31">
        <f t="shared" si="36"/>
        <v>0</v>
      </c>
      <c r="O208" s="31">
        <f t="shared" si="37"/>
        <v>0</v>
      </c>
      <c r="P208" s="35">
        <f t="shared" si="38"/>
        <v>0</v>
      </c>
      <c r="Q208" s="35">
        <f t="shared" si="39"/>
        <v>0</v>
      </c>
    </row>
    <row r="209" spans="1:17" ht="38.25">
      <c r="A209" s="17">
        <v>9</v>
      </c>
      <c r="B209" s="40" t="s">
        <v>532</v>
      </c>
      <c r="C209" s="74" t="s">
        <v>533</v>
      </c>
      <c r="D209" s="74" t="s">
        <v>534</v>
      </c>
      <c r="E209" s="40" t="s">
        <v>27</v>
      </c>
      <c r="F209" s="40">
        <v>16</v>
      </c>
      <c r="G209" s="17"/>
      <c r="H209" s="17"/>
      <c r="I209" s="17"/>
      <c r="J209" s="17"/>
      <c r="K209" s="31"/>
      <c r="L209" s="17"/>
      <c r="M209" s="17"/>
      <c r="N209" s="31">
        <f t="shared" si="36"/>
        <v>0</v>
      </c>
      <c r="O209" s="31">
        <f t="shared" si="37"/>
        <v>0</v>
      </c>
      <c r="P209" s="35">
        <f t="shared" si="38"/>
        <v>0</v>
      </c>
      <c r="Q209" s="35">
        <f t="shared" si="39"/>
        <v>0</v>
      </c>
    </row>
    <row r="210" spans="1:17" ht="38.25">
      <c r="A210" s="17">
        <v>10</v>
      </c>
      <c r="B210" s="40" t="s">
        <v>535</v>
      </c>
      <c r="C210" s="74" t="s">
        <v>536</v>
      </c>
      <c r="D210" s="74" t="s">
        <v>537</v>
      </c>
      <c r="E210" s="40" t="s">
        <v>27</v>
      </c>
      <c r="F210" s="40">
        <v>2</v>
      </c>
      <c r="G210" s="17"/>
      <c r="H210" s="17"/>
      <c r="I210" s="17"/>
      <c r="J210" s="17"/>
      <c r="K210" s="31"/>
      <c r="L210" s="17"/>
      <c r="M210" s="17"/>
      <c r="N210" s="31">
        <f t="shared" si="36"/>
        <v>0</v>
      </c>
      <c r="O210" s="31">
        <f t="shared" si="37"/>
        <v>0</v>
      </c>
      <c r="P210" s="35">
        <f t="shared" si="38"/>
        <v>0</v>
      </c>
      <c r="Q210" s="35">
        <f t="shared" si="39"/>
        <v>0</v>
      </c>
    </row>
    <row r="211" spans="1:17" ht="39" thickBot="1">
      <c r="A211" s="17">
        <v>11</v>
      </c>
      <c r="B211" s="90" t="s">
        <v>538</v>
      </c>
      <c r="C211" s="91" t="s">
        <v>539</v>
      </c>
      <c r="D211" s="91" t="s">
        <v>540</v>
      </c>
      <c r="E211" s="90" t="s">
        <v>27</v>
      </c>
      <c r="F211" s="90">
        <v>7</v>
      </c>
      <c r="G211" s="17"/>
      <c r="H211" s="17"/>
      <c r="I211" s="17"/>
      <c r="J211" s="17"/>
      <c r="K211" s="31"/>
      <c r="L211" s="17"/>
      <c r="M211" s="17"/>
      <c r="N211" s="31">
        <f t="shared" si="36"/>
        <v>0</v>
      </c>
      <c r="O211" s="31">
        <f t="shared" si="37"/>
        <v>0</v>
      </c>
      <c r="P211" s="35">
        <f t="shared" si="38"/>
        <v>0</v>
      </c>
      <c r="Q211" s="35">
        <f t="shared" si="39"/>
        <v>0</v>
      </c>
    </row>
    <row r="212" spans="1:17" ht="13.5" thickBot="1">
      <c r="A212" s="132" t="s">
        <v>28</v>
      </c>
      <c r="B212" s="133"/>
      <c r="C212" s="133"/>
      <c r="D212" s="133"/>
      <c r="E212" s="133"/>
      <c r="F212" s="133"/>
      <c r="G212" s="133"/>
      <c r="H212" s="133"/>
      <c r="I212" s="133"/>
      <c r="J212" s="133"/>
      <c r="K212" s="133"/>
      <c r="L212" s="133"/>
      <c r="M212" s="133"/>
      <c r="N212" s="133"/>
      <c r="O212" s="134"/>
      <c r="P212" s="33">
        <f>SUM(P201:P211)</f>
        <v>0</v>
      </c>
      <c r="Q212" s="34">
        <f>SUM(Q201:Q211)</f>
        <v>0</v>
      </c>
    </row>
    <row r="213" spans="1:17">
      <c r="A213" s="5"/>
      <c r="B213" s="5"/>
      <c r="C213" s="80"/>
      <c r="D213" s="96"/>
      <c r="E213" s="5"/>
      <c r="F213" s="5"/>
      <c r="G213" s="5"/>
      <c r="H213" s="5"/>
      <c r="I213" s="5"/>
      <c r="J213" s="5"/>
      <c r="K213" s="5"/>
      <c r="L213" s="5"/>
      <c r="M213" s="5"/>
      <c r="N213" s="32"/>
      <c r="O213" s="32"/>
      <c r="P213" s="39"/>
      <c r="Q213" s="39"/>
    </row>
    <row r="214" spans="1:17" ht="12.75" customHeight="1">
      <c r="A214" s="5"/>
      <c r="B214" s="5"/>
      <c r="C214" s="150" t="s">
        <v>105</v>
      </c>
      <c r="D214" s="150"/>
      <c r="E214" s="150"/>
      <c r="F214" s="150"/>
      <c r="G214" s="150"/>
      <c r="H214" s="150"/>
      <c r="I214" s="150"/>
      <c r="J214" s="150"/>
      <c r="K214" s="150"/>
      <c r="L214" s="150"/>
      <c r="M214" s="150"/>
      <c r="N214" s="150"/>
      <c r="O214" s="150"/>
      <c r="P214" s="150"/>
      <c r="Q214" s="150"/>
    </row>
    <row r="215" spans="1:17">
      <c r="A215" s="5"/>
      <c r="B215" s="5"/>
      <c r="C215" s="135" t="s">
        <v>29</v>
      </c>
      <c r="D215" s="135"/>
      <c r="E215" s="5"/>
      <c r="F215" s="5"/>
      <c r="G215" s="5"/>
      <c r="H215" s="5"/>
      <c r="I215" s="5"/>
      <c r="J215" s="5"/>
      <c r="K215" s="5"/>
      <c r="L215" s="5"/>
      <c r="M215" s="5"/>
      <c r="N215" s="32"/>
      <c r="O215" s="32"/>
      <c r="P215" s="39"/>
      <c r="Q215" s="39"/>
    </row>
    <row r="216" spans="1:17">
      <c r="A216" s="5"/>
      <c r="B216" s="5"/>
      <c r="C216" s="135" t="s">
        <v>30</v>
      </c>
      <c r="D216" s="135"/>
      <c r="E216" s="5"/>
      <c r="F216" s="5"/>
      <c r="G216" s="5"/>
      <c r="H216" s="5"/>
      <c r="I216" s="5"/>
      <c r="J216" s="5"/>
      <c r="K216" s="5"/>
      <c r="L216" s="5"/>
      <c r="M216" s="5"/>
      <c r="N216" s="32"/>
      <c r="O216" s="32"/>
      <c r="P216" s="39"/>
      <c r="Q216" s="39"/>
    </row>
    <row r="217" spans="1:17">
      <c r="A217" s="136" t="s">
        <v>169</v>
      </c>
      <c r="B217" s="136"/>
      <c r="C217" s="136"/>
      <c r="D217" s="136"/>
      <c r="E217" s="136"/>
      <c r="F217" s="136"/>
      <c r="G217" s="136"/>
      <c r="H217" s="136"/>
      <c r="I217" s="136"/>
      <c r="J217" s="136"/>
      <c r="K217" s="136"/>
      <c r="L217" s="136"/>
      <c r="M217" s="136"/>
      <c r="N217" s="136"/>
      <c r="O217" s="136"/>
      <c r="P217" s="136"/>
      <c r="Q217" s="136"/>
    </row>
    <row r="218" spans="1:17" ht="13.5" thickBot="1">
      <c r="N218" s="30"/>
    </row>
    <row r="219" spans="1:17" ht="45.75" thickBot="1">
      <c r="A219" s="2" t="s">
        <v>14</v>
      </c>
      <c r="B219" s="26" t="s">
        <v>15</v>
      </c>
      <c r="C219" s="140" t="s">
        <v>102</v>
      </c>
      <c r="D219" s="146"/>
      <c r="E219" s="55" t="s">
        <v>16</v>
      </c>
      <c r="F219" s="57" t="s">
        <v>17</v>
      </c>
      <c r="G219" s="55" t="s">
        <v>18</v>
      </c>
      <c r="H219" s="57" t="s">
        <v>19</v>
      </c>
      <c r="I219" s="55" t="s">
        <v>69</v>
      </c>
      <c r="J219" s="57" t="s">
        <v>20</v>
      </c>
      <c r="K219" s="55" t="s">
        <v>21</v>
      </c>
      <c r="L219" s="57" t="s">
        <v>22</v>
      </c>
      <c r="M219" s="55" t="s">
        <v>23</v>
      </c>
      <c r="N219" s="57" t="s">
        <v>24</v>
      </c>
      <c r="O219" s="55" t="s">
        <v>59</v>
      </c>
      <c r="P219" s="53" t="s">
        <v>60</v>
      </c>
      <c r="Q219" s="52" t="s">
        <v>61</v>
      </c>
    </row>
    <row r="220" spans="1:17" ht="13.5" thickBot="1">
      <c r="A220" s="27">
        <v>1</v>
      </c>
      <c r="B220" s="59">
        <v>2</v>
      </c>
      <c r="C220" s="97"/>
      <c r="D220" s="53">
        <v>3</v>
      </c>
      <c r="E220" s="56">
        <v>4</v>
      </c>
      <c r="F220" s="53">
        <v>5</v>
      </c>
      <c r="G220" s="56">
        <v>6</v>
      </c>
      <c r="H220" s="53">
        <v>7</v>
      </c>
      <c r="I220" s="56">
        <v>8</v>
      </c>
      <c r="J220" s="53">
        <v>9</v>
      </c>
      <c r="K220" s="56">
        <v>10</v>
      </c>
      <c r="L220" s="53">
        <v>11</v>
      </c>
      <c r="M220" s="56">
        <v>12</v>
      </c>
      <c r="N220" s="58">
        <v>13</v>
      </c>
      <c r="O220" s="56">
        <v>14</v>
      </c>
      <c r="P220" s="53">
        <v>15</v>
      </c>
      <c r="Q220" s="54">
        <v>16</v>
      </c>
    </row>
    <row r="221" spans="1:17" ht="38.25">
      <c r="A221" s="17">
        <v>1</v>
      </c>
      <c r="B221" s="63" t="s">
        <v>541</v>
      </c>
      <c r="C221" s="73" t="s">
        <v>542</v>
      </c>
      <c r="D221" s="73" t="s">
        <v>542</v>
      </c>
      <c r="E221" s="63" t="s">
        <v>25</v>
      </c>
      <c r="F221" s="63">
        <v>5</v>
      </c>
      <c r="G221" s="17"/>
      <c r="H221" s="17"/>
      <c r="I221" s="17"/>
      <c r="J221" s="17"/>
      <c r="K221" s="31"/>
      <c r="L221" s="17"/>
      <c r="M221" s="17"/>
      <c r="N221" s="31">
        <f t="shared" ref="N221" si="40">+(+M221/100)*(K221-L221)</f>
        <v>0</v>
      </c>
      <c r="O221" s="31">
        <f t="shared" ref="O221" si="41">+(+K221-L221)+N221</f>
        <v>0</v>
      </c>
      <c r="P221" s="35">
        <f t="shared" ref="P221" si="42">+(+K221-L221)*F221</f>
        <v>0</v>
      </c>
      <c r="Q221" s="35">
        <f t="shared" ref="Q221" si="43">+O221*F221</f>
        <v>0</v>
      </c>
    </row>
    <row r="222" spans="1:17" ht="51">
      <c r="A222" s="17">
        <v>2</v>
      </c>
      <c r="B222" s="40" t="s">
        <v>543</v>
      </c>
      <c r="C222" s="74" t="s">
        <v>544</v>
      </c>
      <c r="D222" s="74" t="s">
        <v>544</v>
      </c>
      <c r="E222" s="40" t="s">
        <v>25</v>
      </c>
      <c r="F222" s="40">
        <v>19</v>
      </c>
      <c r="G222" s="17"/>
      <c r="H222" s="17"/>
      <c r="I222" s="17"/>
      <c r="J222" s="17"/>
      <c r="K222" s="31"/>
      <c r="L222" s="17"/>
      <c r="M222" s="17"/>
      <c r="N222" s="31">
        <f t="shared" ref="N222:N269" si="44">+(+M222/100)*(K222-L222)</f>
        <v>0</v>
      </c>
      <c r="O222" s="31">
        <f t="shared" ref="O222:O269" si="45">+(+K222-L222)+N222</f>
        <v>0</v>
      </c>
      <c r="P222" s="35">
        <f t="shared" ref="P222:P269" si="46">+(+K222-L222)*F222</f>
        <v>0</v>
      </c>
      <c r="Q222" s="35">
        <f t="shared" ref="Q222:Q269" si="47">+O222*F222</f>
        <v>0</v>
      </c>
    </row>
    <row r="223" spans="1:17" ht="25.5">
      <c r="A223" s="17">
        <v>3</v>
      </c>
      <c r="B223" s="40" t="s">
        <v>545</v>
      </c>
      <c r="C223" s="74" t="s">
        <v>546</v>
      </c>
      <c r="D223" s="74" t="s">
        <v>547</v>
      </c>
      <c r="E223" s="40" t="s">
        <v>25</v>
      </c>
      <c r="F223" s="40">
        <v>2</v>
      </c>
      <c r="G223" s="17"/>
      <c r="H223" s="17"/>
      <c r="I223" s="17"/>
      <c r="J223" s="17"/>
      <c r="K223" s="31"/>
      <c r="L223" s="17"/>
      <c r="M223" s="17"/>
      <c r="N223" s="31">
        <f t="shared" si="44"/>
        <v>0</v>
      </c>
      <c r="O223" s="31">
        <f t="shared" si="45"/>
        <v>0</v>
      </c>
      <c r="P223" s="35">
        <f t="shared" si="46"/>
        <v>0</v>
      </c>
      <c r="Q223" s="35">
        <f t="shared" si="47"/>
        <v>0</v>
      </c>
    </row>
    <row r="224" spans="1:17" ht="25.5">
      <c r="A224" s="17">
        <v>4</v>
      </c>
      <c r="B224" s="40" t="s">
        <v>548</v>
      </c>
      <c r="C224" s="74" t="s">
        <v>549</v>
      </c>
      <c r="D224" s="74" t="s">
        <v>549</v>
      </c>
      <c r="E224" s="40" t="s">
        <v>27</v>
      </c>
      <c r="F224" s="40">
        <v>1</v>
      </c>
      <c r="G224" s="17"/>
      <c r="H224" s="17"/>
      <c r="I224" s="17"/>
      <c r="J224" s="17"/>
      <c r="K224" s="31"/>
      <c r="L224" s="17"/>
      <c r="M224" s="17"/>
      <c r="N224" s="31">
        <f t="shared" si="44"/>
        <v>0</v>
      </c>
      <c r="O224" s="31">
        <f t="shared" si="45"/>
        <v>0</v>
      </c>
      <c r="P224" s="35">
        <f t="shared" si="46"/>
        <v>0</v>
      </c>
      <c r="Q224" s="35">
        <f t="shared" si="47"/>
        <v>0</v>
      </c>
    </row>
    <row r="225" spans="1:17" ht="38.25">
      <c r="A225" s="17">
        <v>5</v>
      </c>
      <c r="B225" s="40" t="s">
        <v>550</v>
      </c>
      <c r="C225" s="74" t="s">
        <v>551</v>
      </c>
      <c r="D225" s="74" t="s">
        <v>551</v>
      </c>
      <c r="E225" s="40" t="s">
        <v>25</v>
      </c>
      <c r="F225" s="40">
        <v>9</v>
      </c>
      <c r="G225" s="17"/>
      <c r="H225" s="17"/>
      <c r="I225" s="17"/>
      <c r="J225" s="17"/>
      <c r="K225" s="31"/>
      <c r="L225" s="17"/>
      <c r="M225" s="17"/>
      <c r="N225" s="31">
        <f t="shared" si="44"/>
        <v>0</v>
      </c>
      <c r="O225" s="31">
        <f t="shared" si="45"/>
        <v>0</v>
      </c>
      <c r="P225" s="35">
        <f t="shared" si="46"/>
        <v>0</v>
      </c>
      <c r="Q225" s="35">
        <f t="shared" si="47"/>
        <v>0</v>
      </c>
    </row>
    <row r="226" spans="1:17" ht="38.25">
      <c r="A226" s="17">
        <v>6</v>
      </c>
      <c r="B226" s="40" t="s">
        <v>552</v>
      </c>
      <c r="C226" s="74" t="s">
        <v>553</v>
      </c>
      <c r="D226" s="74" t="s">
        <v>554</v>
      </c>
      <c r="E226" s="40" t="s">
        <v>25</v>
      </c>
      <c r="F226" s="40">
        <v>1</v>
      </c>
      <c r="G226" s="17"/>
      <c r="H226" s="17"/>
      <c r="I226" s="17"/>
      <c r="J226" s="17"/>
      <c r="K226" s="31"/>
      <c r="L226" s="17"/>
      <c r="M226" s="17"/>
      <c r="N226" s="31">
        <f t="shared" si="44"/>
        <v>0</v>
      </c>
      <c r="O226" s="31">
        <f t="shared" si="45"/>
        <v>0</v>
      </c>
      <c r="P226" s="35">
        <f t="shared" si="46"/>
        <v>0</v>
      </c>
      <c r="Q226" s="35">
        <f t="shared" si="47"/>
        <v>0</v>
      </c>
    </row>
    <row r="227" spans="1:17" ht="51">
      <c r="A227" s="17">
        <v>7</v>
      </c>
      <c r="B227" s="40" t="s">
        <v>555</v>
      </c>
      <c r="C227" s="74" t="s">
        <v>556</v>
      </c>
      <c r="D227" s="74" t="s">
        <v>556</v>
      </c>
      <c r="E227" s="40" t="s">
        <v>27</v>
      </c>
      <c r="F227" s="40">
        <v>26</v>
      </c>
      <c r="G227" s="17"/>
      <c r="H227" s="17"/>
      <c r="I227" s="17"/>
      <c r="J227" s="17"/>
      <c r="K227" s="31"/>
      <c r="L227" s="17"/>
      <c r="M227" s="17"/>
      <c r="N227" s="31">
        <f t="shared" si="44"/>
        <v>0</v>
      </c>
      <c r="O227" s="31">
        <f t="shared" si="45"/>
        <v>0</v>
      </c>
      <c r="P227" s="35">
        <f t="shared" si="46"/>
        <v>0</v>
      </c>
      <c r="Q227" s="35">
        <f t="shared" si="47"/>
        <v>0</v>
      </c>
    </row>
    <row r="228" spans="1:17" ht="25.5">
      <c r="A228" s="17">
        <v>8</v>
      </c>
      <c r="B228" s="40" t="s">
        <v>557</v>
      </c>
      <c r="C228" s="74" t="s">
        <v>558</v>
      </c>
      <c r="D228" s="74" t="s">
        <v>558</v>
      </c>
      <c r="E228" s="40" t="s">
        <v>25</v>
      </c>
      <c r="F228" s="40">
        <v>15</v>
      </c>
      <c r="G228" s="17"/>
      <c r="H228" s="17"/>
      <c r="I228" s="17"/>
      <c r="J228" s="17"/>
      <c r="K228" s="31"/>
      <c r="L228" s="17"/>
      <c r="M228" s="17"/>
      <c r="N228" s="31">
        <f t="shared" si="44"/>
        <v>0</v>
      </c>
      <c r="O228" s="31">
        <f t="shared" si="45"/>
        <v>0</v>
      </c>
      <c r="P228" s="35">
        <f t="shared" si="46"/>
        <v>0</v>
      </c>
      <c r="Q228" s="35">
        <f t="shared" si="47"/>
        <v>0</v>
      </c>
    </row>
    <row r="229" spans="1:17" ht="25.5">
      <c r="A229" s="17">
        <v>9</v>
      </c>
      <c r="B229" s="40" t="s">
        <v>559</v>
      </c>
      <c r="C229" s="74" t="s">
        <v>560</v>
      </c>
      <c r="D229" s="74" t="s">
        <v>560</v>
      </c>
      <c r="E229" s="40" t="s">
        <v>25</v>
      </c>
      <c r="F229" s="40">
        <v>15</v>
      </c>
      <c r="G229" s="17"/>
      <c r="H229" s="17"/>
      <c r="I229" s="17"/>
      <c r="J229" s="17"/>
      <c r="K229" s="31"/>
      <c r="L229" s="17"/>
      <c r="M229" s="17"/>
      <c r="N229" s="31">
        <f t="shared" si="44"/>
        <v>0</v>
      </c>
      <c r="O229" s="31">
        <f t="shared" si="45"/>
        <v>0</v>
      </c>
      <c r="P229" s="35">
        <f t="shared" si="46"/>
        <v>0</v>
      </c>
      <c r="Q229" s="35">
        <f t="shared" si="47"/>
        <v>0</v>
      </c>
    </row>
    <row r="230" spans="1:17" ht="25.5">
      <c r="A230" s="17">
        <v>10</v>
      </c>
      <c r="B230" s="40" t="s">
        <v>561</v>
      </c>
      <c r="C230" s="74" t="s">
        <v>562</v>
      </c>
      <c r="D230" s="74" t="s">
        <v>562</v>
      </c>
      <c r="E230" s="40" t="s">
        <v>25</v>
      </c>
      <c r="F230" s="40">
        <v>7</v>
      </c>
      <c r="G230" s="17"/>
      <c r="H230" s="17"/>
      <c r="I230" s="17"/>
      <c r="J230" s="17"/>
      <c r="K230" s="31"/>
      <c r="L230" s="17"/>
      <c r="M230" s="17"/>
      <c r="N230" s="31">
        <f t="shared" si="44"/>
        <v>0</v>
      </c>
      <c r="O230" s="31">
        <f t="shared" si="45"/>
        <v>0</v>
      </c>
      <c r="P230" s="35">
        <f t="shared" si="46"/>
        <v>0</v>
      </c>
      <c r="Q230" s="35">
        <f t="shared" si="47"/>
        <v>0</v>
      </c>
    </row>
    <row r="231" spans="1:17" ht="25.5">
      <c r="A231" s="17">
        <v>11</v>
      </c>
      <c r="B231" s="40" t="s">
        <v>563</v>
      </c>
      <c r="C231" s="74" t="s">
        <v>564</v>
      </c>
      <c r="D231" s="74" t="s">
        <v>564</v>
      </c>
      <c r="E231" s="40" t="s">
        <v>25</v>
      </c>
      <c r="F231" s="40">
        <v>7</v>
      </c>
      <c r="G231" s="17"/>
      <c r="H231" s="17"/>
      <c r="I231" s="17"/>
      <c r="J231" s="17"/>
      <c r="K231" s="31"/>
      <c r="L231" s="17"/>
      <c r="M231" s="17"/>
      <c r="N231" s="31">
        <f t="shared" si="44"/>
        <v>0</v>
      </c>
      <c r="O231" s="31">
        <f t="shared" si="45"/>
        <v>0</v>
      </c>
      <c r="P231" s="35">
        <f t="shared" si="46"/>
        <v>0</v>
      </c>
      <c r="Q231" s="35">
        <f t="shared" si="47"/>
        <v>0</v>
      </c>
    </row>
    <row r="232" spans="1:17" ht="89.25">
      <c r="A232" s="17">
        <v>12</v>
      </c>
      <c r="B232" s="40" t="s">
        <v>565</v>
      </c>
      <c r="C232" s="74" t="s">
        <v>566</v>
      </c>
      <c r="D232" s="74" t="s">
        <v>567</v>
      </c>
      <c r="E232" s="40" t="s">
        <v>25</v>
      </c>
      <c r="F232" s="40">
        <v>9</v>
      </c>
      <c r="G232" s="17"/>
      <c r="H232" s="17"/>
      <c r="I232" s="17"/>
      <c r="J232" s="17"/>
      <c r="K232" s="31"/>
      <c r="L232" s="17"/>
      <c r="M232" s="17"/>
      <c r="N232" s="31">
        <f t="shared" si="44"/>
        <v>0</v>
      </c>
      <c r="O232" s="31">
        <f t="shared" si="45"/>
        <v>0</v>
      </c>
      <c r="P232" s="35">
        <f t="shared" si="46"/>
        <v>0</v>
      </c>
      <c r="Q232" s="35">
        <f t="shared" si="47"/>
        <v>0</v>
      </c>
    </row>
    <row r="233" spans="1:17" ht="89.25">
      <c r="A233" s="17">
        <v>13</v>
      </c>
      <c r="B233" s="40" t="s">
        <v>568</v>
      </c>
      <c r="C233" s="74" t="s">
        <v>569</v>
      </c>
      <c r="D233" s="74" t="s">
        <v>570</v>
      </c>
      <c r="E233" s="40" t="s">
        <v>25</v>
      </c>
      <c r="F233" s="40">
        <v>1</v>
      </c>
      <c r="G233" s="17"/>
      <c r="H233" s="17"/>
      <c r="I233" s="17"/>
      <c r="J233" s="17"/>
      <c r="K233" s="31"/>
      <c r="L233" s="17"/>
      <c r="M233" s="17"/>
      <c r="N233" s="31">
        <f t="shared" si="44"/>
        <v>0</v>
      </c>
      <c r="O233" s="31">
        <f t="shared" si="45"/>
        <v>0</v>
      </c>
      <c r="P233" s="35">
        <f t="shared" si="46"/>
        <v>0</v>
      </c>
      <c r="Q233" s="35">
        <f t="shared" si="47"/>
        <v>0</v>
      </c>
    </row>
    <row r="234" spans="1:17" ht="51">
      <c r="A234" s="17">
        <v>14</v>
      </c>
      <c r="B234" s="40" t="s">
        <v>571</v>
      </c>
      <c r="C234" s="74" t="s">
        <v>572</v>
      </c>
      <c r="D234" s="74" t="s">
        <v>573</v>
      </c>
      <c r="E234" s="40" t="s">
        <v>27</v>
      </c>
      <c r="F234" s="40">
        <v>56</v>
      </c>
      <c r="G234" s="17"/>
      <c r="H234" s="17"/>
      <c r="I234" s="17"/>
      <c r="J234" s="17"/>
      <c r="K234" s="31"/>
      <c r="L234" s="17"/>
      <c r="M234" s="17"/>
      <c r="N234" s="31">
        <f t="shared" si="44"/>
        <v>0</v>
      </c>
      <c r="O234" s="31">
        <f t="shared" si="45"/>
        <v>0</v>
      </c>
      <c r="P234" s="35">
        <f t="shared" si="46"/>
        <v>0</v>
      </c>
      <c r="Q234" s="35">
        <f t="shared" si="47"/>
        <v>0</v>
      </c>
    </row>
    <row r="235" spans="1:17" ht="38.25">
      <c r="A235" s="17">
        <v>15</v>
      </c>
      <c r="B235" s="40" t="s">
        <v>574</v>
      </c>
      <c r="C235" s="74" t="s">
        <v>575</v>
      </c>
      <c r="D235" s="74" t="s">
        <v>575</v>
      </c>
      <c r="E235" s="40" t="s">
        <v>25</v>
      </c>
      <c r="F235" s="40">
        <v>304</v>
      </c>
      <c r="G235" s="17"/>
      <c r="H235" s="17"/>
      <c r="I235" s="17"/>
      <c r="J235" s="17"/>
      <c r="K235" s="31"/>
      <c r="L235" s="17"/>
      <c r="M235" s="17"/>
      <c r="N235" s="31">
        <f t="shared" si="44"/>
        <v>0</v>
      </c>
      <c r="O235" s="31">
        <f t="shared" si="45"/>
        <v>0</v>
      </c>
      <c r="P235" s="35">
        <f t="shared" si="46"/>
        <v>0</v>
      </c>
      <c r="Q235" s="35">
        <f t="shared" si="47"/>
        <v>0</v>
      </c>
    </row>
    <row r="236" spans="1:17" ht="63.75">
      <c r="A236" s="17">
        <v>16</v>
      </c>
      <c r="B236" s="40" t="s">
        <v>576</v>
      </c>
      <c r="C236" s="74" t="s">
        <v>577</v>
      </c>
      <c r="D236" s="74" t="s">
        <v>577</v>
      </c>
      <c r="E236" s="40" t="s">
        <v>26</v>
      </c>
      <c r="F236" s="40">
        <v>32</v>
      </c>
      <c r="G236" s="17"/>
      <c r="H236" s="17"/>
      <c r="I236" s="17"/>
      <c r="J236" s="17"/>
      <c r="K236" s="31"/>
      <c r="L236" s="17"/>
      <c r="M236" s="17"/>
      <c r="N236" s="31">
        <f t="shared" si="44"/>
        <v>0</v>
      </c>
      <c r="O236" s="31">
        <f t="shared" si="45"/>
        <v>0</v>
      </c>
      <c r="P236" s="35">
        <f t="shared" si="46"/>
        <v>0</v>
      </c>
      <c r="Q236" s="35">
        <f t="shared" si="47"/>
        <v>0</v>
      </c>
    </row>
    <row r="237" spans="1:17" ht="25.5">
      <c r="A237" s="17">
        <v>17</v>
      </c>
      <c r="B237" s="40" t="s">
        <v>578</v>
      </c>
      <c r="C237" s="74" t="s">
        <v>579</v>
      </c>
      <c r="D237" s="74" t="s">
        <v>579</v>
      </c>
      <c r="E237" s="40" t="s">
        <v>25</v>
      </c>
      <c r="F237" s="40">
        <v>4</v>
      </c>
      <c r="G237" s="17"/>
      <c r="H237" s="17"/>
      <c r="I237" s="17"/>
      <c r="J237" s="17"/>
      <c r="K237" s="31"/>
      <c r="L237" s="17"/>
      <c r="M237" s="17"/>
      <c r="N237" s="31">
        <f t="shared" si="44"/>
        <v>0</v>
      </c>
      <c r="O237" s="31">
        <f t="shared" si="45"/>
        <v>0</v>
      </c>
      <c r="P237" s="35">
        <f t="shared" si="46"/>
        <v>0</v>
      </c>
      <c r="Q237" s="35">
        <f t="shared" si="47"/>
        <v>0</v>
      </c>
    </row>
    <row r="238" spans="1:17" ht="25.5">
      <c r="A238" s="17">
        <v>18</v>
      </c>
      <c r="B238" s="40" t="s">
        <v>580</v>
      </c>
      <c r="C238" s="74" t="s">
        <v>581</v>
      </c>
      <c r="D238" s="74" t="s">
        <v>581</v>
      </c>
      <c r="E238" s="40" t="s">
        <v>25</v>
      </c>
      <c r="F238" s="40">
        <v>4</v>
      </c>
      <c r="G238" s="17"/>
      <c r="H238" s="17"/>
      <c r="I238" s="17"/>
      <c r="J238" s="17"/>
      <c r="K238" s="31"/>
      <c r="L238" s="17"/>
      <c r="M238" s="17"/>
      <c r="N238" s="31">
        <f t="shared" si="44"/>
        <v>0</v>
      </c>
      <c r="O238" s="31">
        <f t="shared" si="45"/>
        <v>0</v>
      </c>
      <c r="P238" s="35">
        <f t="shared" si="46"/>
        <v>0</v>
      </c>
      <c r="Q238" s="35">
        <f t="shared" si="47"/>
        <v>0</v>
      </c>
    </row>
    <row r="239" spans="1:17" ht="38.25">
      <c r="A239" s="17">
        <v>19</v>
      </c>
      <c r="B239" s="40" t="s">
        <v>582</v>
      </c>
      <c r="C239" s="74" t="s">
        <v>583</v>
      </c>
      <c r="D239" s="151" t="s">
        <v>890</v>
      </c>
      <c r="E239" s="40" t="s">
        <v>25</v>
      </c>
      <c r="F239" s="40">
        <v>1</v>
      </c>
      <c r="G239" s="17"/>
      <c r="H239" s="17"/>
      <c r="I239" s="17"/>
      <c r="J239" s="17"/>
      <c r="K239" s="31"/>
      <c r="L239" s="17"/>
      <c r="M239" s="17"/>
      <c r="N239" s="31">
        <f t="shared" si="44"/>
        <v>0</v>
      </c>
      <c r="O239" s="31">
        <f t="shared" si="45"/>
        <v>0</v>
      </c>
      <c r="P239" s="35">
        <f t="shared" si="46"/>
        <v>0</v>
      </c>
      <c r="Q239" s="35">
        <f t="shared" si="47"/>
        <v>0</v>
      </c>
    </row>
    <row r="240" spans="1:17" ht="51">
      <c r="A240" s="17">
        <v>20</v>
      </c>
      <c r="B240" s="40" t="s">
        <v>584</v>
      </c>
      <c r="C240" s="74" t="s">
        <v>585</v>
      </c>
      <c r="D240" s="74" t="s">
        <v>585</v>
      </c>
      <c r="E240" s="40" t="s">
        <v>25</v>
      </c>
      <c r="F240" s="40">
        <v>2</v>
      </c>
      <c r="G240" s="17"/>
      <c r="H240" s="17"/>
      <c r="I240" s="17"/>
      <c r="J240" s="17"/>
      <c r="K240" s="31"/>
      <c r="L240" s="17"/>
      <c r="M240" s="17"/>
      <c r="N240" s="31">
        <f t="shared" si="44"/>
        <v>0</v>
      </c>
      <c r="O240" s="31">
        <f t="shared" si="45"/>
        <v>0</v>
      </c>
      <c r="P240" s="35">
        <f t="shared" si="46"/>
        <v>0</v>
      </c>
      <c r="Q240" s="35">
        <f t="shared" si="47"/>
        <v>0</v>
      </c>
    </row>
    <row r="241" spans="1:17" ht="25.5">
      <c r="A241" s="17">
        <v>21</v>
      </c>
      <c r="B241" s="40" t="s">
        <v>586</v>
      </c>
      <c r="C241" s="74" t="s">
        <v>587</v>
      </c>
      <c r="D241" s="74" t="s">
        <v>587</v>
      </c>
      <c r="E241" s="40" t="s">
        <v>196</v>
      </c>
      <c r="F241" s="40">
        <v>1</v>
      </c>
      <c r="G241" s="17"/>
      <c r="H241" s="17"/>
      <c r="I241" s="17"/>
      <c r="J241" s="17"/>
      <c r="K241" s="31"/>
      <c r="L241" s="17"/>
      <c r="M241" s="17"/>
      <c r="N241" s="31">
        <f t="shared" si="44"/>
        <v>0</v>
      </c>
      <c r="O241" s="31">
        <f t="shared" si="45"/>
        <v>0</v>
      </c>
      <c r="P241" s="35">
        <f t="shared" si="46"/>
        <v>0</v>
      </c>
      <c r="Q241" s="35">
        <f t="shared" si="47"/>
        <v>0</v>
      </c>
    </row>
    <row r="242" spans="1:17" ht="25.5">
      <c r="A242" s="17">
        <v>22</v>
      </c>
      <c r="B242" s="40" t="s">
        <v>588</v>
      </c>
      <c r="C242" s="74" t="s">
        <v>589</v>
      </c>
      <c r="D242" s="74" t="s">
        <v>589</v>
      </c>
      <c r="E242" s="40" t="s">
        <v>27</v>
      </c>
      <c r="F242" s="40">
        <v>7</v>
      </c>
      <c r="G242" s="17"/>
      <c r="H242" s="17"/>
      <c r="I242" s="17"/>
      <c r="J242" s="17"/>
      <c r="K242" s="31"/>
      <c r="L242" s="17"/>
      <c r="M242" s="17"/>
      <c r="N242" s="31">
        <f t="shared" si="44"/>
        <v>0</v>
      </c>
      <c r="O242" s="31">
        <f t="shared" si="45"/>
        <v>0</v>
      </c>
      <c r="P242" s="35">
        <f t="shared" si="46"/>
        <v>0</v>
      </c>
      <c r="Q242" s="35">
        <f t="shared" si="47"/>
        <v>0</v>
      </c>
    </row>
    <row r="243" spans="1:17" ht="38.25">
      <c r="A243" s="17">
        <v>23</v>
      </c>
      <c r="B243" s="40" t="s">
        <v>590</v>
      </c>
      <c r="C243" s="74" t="s">
        <v>591</v>
      </c>
      <c r="D243" s="74" t="s">
        <v>592</v>
      </c>
      <c r="E243" s="40" t="s">
        <v>27</v>
      </c>
      <c r="F243" s="40">
        <v>1</v>
      </c>
      <c r="G243" s="17"/>
      <c r="H243" s="17"/>
      <c r="I243" s="17"/>
      <c r="J243" s="17"/>
      <c r="K243" s="31"/>
      <c r="L243" s="17"/>
      <c r="M243" s="17"/>
      <c r="N243" s="31">
        <f t="shared" si="44"/>
        <v>0</v>
      </c>
      <c r="O243" s="31">
        <f t="shared" si="45"/>
        <v>0</v>
      </c>
      <c r="P243" s="35">
        <f t="shared" si="46"/>
        <v>0</v>
      </c>
      <c r="Q243" s="35">
        <f t="shared" si="47"/>
        <v>0</v>
      </c>
    </row>
    <row r="244" spans="1:17" ht="38.25">
      <c r="A244" s="17">
        <v>24</v>
      </c>
      <c r="B244" s="40" t="s">
        <v>593</v>
      </c>
      <c r="C244" s="74" t="s">
        <v>594</v>
      </c>
      <c r="D244" s="74" t="s">
        <v>595</v>
      </c>
      <c r="E244" s="40" t="s">
        <v>27</v>
      </c>
      <c r="F244" s="40">
        <v>5</v>
      </c>
      <c r="G244" s="17"/>
      <c r="H244" s="17"/>
      <c r="I244" s="17"/>
      <c r="J244" s="17"/>
      <c r="K244" s="31"/>
      <c r="L244" s="17"/>
      <c r="M244" s="17"/>
      <c r="N244" s="31">
        <f t="shared" si="44"/>
        <v>0</v>
      </c>
      <c r="O244" s="31">
        <f t="shared" si="45"/>
        <v>0</v>
      </c>
      <c r="P244" s="35">
        <f t="shared" si="46"/>
        <v>0</v>
      </c>
      <c r="Q244" s="35">
        <f t="shared" si="47"/>
        <v>0</v>
      </c>
    </row>
    <row r="245" spans="1:17" ht="51">
      <c r="A245" s="17">
        <v>25</v>
      </c>
      <c r="B245" s="40" t="s">
        <v>596</v>
      </c>
      <c r="C245" s="74" t="s">
        <v>597</v>
      </c>
      <c r="D245" s="74" t="s">
        <v>880</v>
      </c>
      <c r="E245" s="40" t="s">
        <v>25</v>
      </c>
      <c r="F245" s="40">
        <v>2</v>
      </c>
      <c r="G245" s="17"/>
      <c r="H245" s="17"/>
      <c r="I245" s="17"/>
      <c r="J245" s="17"/>
      <c r="K245" s="31"/>
      <c r="L245" s="17"/>
      <c r="M245" s="17"/>
      <c r="N245" s="31">
        <f t="shared" si="44"/>
        <v>0</v>
      </c>
      <c r="O245" s="31">
        <f t="shared" si="45"/>
        <v>0</v>
      </c>
      <c r="P245" s="35">
        <f t="shared" si="46"/>
        <v>0</v>
      </c>
      <c r="Q245" s="35">
        <f t="shared" si="47"/>
        <v>0</v>
      </c>
    </row>
    <row r="246" spans="1:17" ht="51">
      <c r="A246" s="17">
        <v>26</v>
      </c>
      <c r="B246" s="40" t="s">
        <v>598</v>
      </c>
      <c r="C246" s="74" t="s">
        <v>599</v>
      </c>
      <c r="D246" s="74" t="s">
        <v>881</v>
      </c>
      <c r="E246" s="40" t="s">
        <v>25</v>
      </c>
      <c r="F246" s="40">
        <v>2</v>
      </c>
      <c r="G246" s="17"/>
      <c r="H246" s="17"/>
      <c r="I246" s="17"/>
      <c r="J246" s="17"/>
      <c r="K246" s="31"/>
      <c r="L246" s="17"/>
      <c r="M246" s="17"/>
      <c r="N246" s="31">
        <f t="shared" si="44"/>
        <v>0</v>
      </c>
      <c r="O246" s="31">
        <f t="shared" si="45"/>
        <v>0</v>
      </c>
      <c r="P246" s="35">
        <f t="shared" si="46"/>
        <v>0</v>
      </c>
      <c r="Q246" s="35">
        <f t="shared" si="47"/>
        <v>0</v>
      </c>
    </row>
    <row r="247" spans="1:17" ht="51">
      <c r="A247" s="17">
        <v>27</v>
      </c>
      <c r="B247" s="40" t="s">
        <v>600</v>
      </c>
      <c r="C247" s="74" t="s">
        <v>601</v>
      </c>
      <c r="D247" s="74" t="s">
        <v>882</v>
      </c>
      <c r="E247" s="40" t="s">
        <v>25</v>
      </c>
      <c r="F247" s="40">
        <v>6</v>
      </c>
      <c r="G247" s="17"/>
      <c r="H247" s="17"/>
      <c r="I247" s="17"/>
      <c r="J247" s="17"/>
      <c r="K247" s="31"/>
      <c r="L247" s="17"/>
      <c r="M247" s="17"/>
      <c r="N247" s="31">
        <f t="shared" si="44"/>
        <v>0</v>
      </c>
      <c r="O247" s="31">
        <f t="shared" si="45"/>
        <v>0</v>
      </c>
      <c r="P247" s="35">
        <f t="shared" si="46"/>
        <v>0</v>
      </c>
      <c r="Q247" s="35">
        <f t="shared" si="47"/>
        <v>0</v>
      </c>
    </row>
    <row r="248" spans="1:17" ht="25.5">
      <c r="A248" s="17">
        <v>28</v>
      </c>
      <c r="B248" s="40" t="s">
        <v>602</v>
      </c>
      <c r="C248" s="74" t="s">
        <v>603</v>
      </c>
      <c r="D248" s="74" t="s">
        <v>604</v>
      </c>
      <c r="E248" s="40" t="s">
        <v>27</v>
      </c>
      <c r="F248" s="40">
        <v>9</v>
      </c>
      <c r="G248" s="17"/>
      <c r="H248" s="17"/>
      <c r="I248" s="17"/>
      <c r="J248" s="17"/>
      <c r="K248" s="31"/>
      <c r="L248" s="17"/>
      <c r="M248" s="17"/>
      <c r="N248" s="31">
        <f t="shared" si="44"/>
        <v>0</v>
      </c>
      <c r="O248" s="31">
        <f t="shared" si="45"/>
        <v>0</v>
      </c>
      <c r="P248" s="35">
        <f t="shared" si="46"/>
        <v>0</v>
      </c>
      <c r="Q248" s="35">
        <f t="shared" si="47"/>
        <v>0</v>
      </c>
    </row>
    <row r="249" spans="1:17" ht="25.5">
      <c r="A249" s="17">
        <v>29</v>
      </c>
      <c r="B249" s="40" t="s">
        <v>605</v>
      </c>
      <c r="C249" s="74" t="s">
        <v>606</v>
      </c>
      <c r="D249" s="74" t="s">
        <v>607</v>
      </c>
      <c r="E249" s="40" t="s">
        <v>27</v>
      </c>
      <c r="F249" s="40">
        <v>25</v>
      </c>
      <c r="G249" s="17"/>
      <c r="H249" s="17"/>
      <c r="I249" s="17"/>
      <c r="J249" s="17"/>
      <c r="K249" s="31"/>
      <c r="L249" s="17"/>
      <c r="M249" s="17"/>
      <c r="N249" s="31">
        <f t="shared" si="44"/>
        <v>0</v>
      </c>
      <c r="O249" s="31">
        <f t="shared" si="45"/>
        <v>0</v>
      </c>
      <c r="P249" s="35">
        <f t="shared" si="46"/>
        <v>0</v>
      </c>
      <c r="Q249" s="35">
        <f t="shared" si="47"/>
        <v>0</v>
      </c>
    </row>
    <row r="250" spans="1:17" ht="38.25">
      <c r="A250" s="17">
        <v>30</v>
      </c>
      <c r="B250" s="40" t="s">
        <v>608</v>
      </c>
      <c r="C250" s="74" t="s">
        <v>609</v>
      </c>
      <c r="D250" s="74" t="s">
        <v>610</v>
      </c>
      <c r="E250" s="40" t="s">
        <v>25</v>
      </c>
      <c r="F250" s="40">
        <v>51</v>
      </c>
      <c r="G250" s="17"/>
      <c r="H250" s="17"/>
      <c r="I250" s="17"/>
      <c r="J250" s="17"/>
      <c r="K250" s="31"/>
      <c r="L250" s="17"/>
      <c r="M250" s="17"/>
      <c r="N250" s="31">
        <f t="shared" si="44"/>
        <v>0</v>
      </c>
      <c r="O250" s="31">
        <f t="shared" si="45"/>
        <v>0</v>
      </c>
      <c r="P250" s="35">
        <f t="shared" si="46"/>
        <v>0</v>
      </c>
      <c r="Q250" s="35">
        <f t="shared" si="47"/>
        <v>0</v>
      </c>
    </row>
    <row r="251" spans="1:17" ht="51">
      <c r="A251" s="17">
        <v>31</v>
      </c>
      <c r="B251" s="40" t="s">
        <v>611</v>
      </c>
      <c r="C251" s="74" t="s">
        <v>612</v>
      </c>
      <c r="D251" s="74" t="s">
        <v>612</v>
      </c>
      <c r="E251" s="40" t="s">
        <v>25</v>
      </c>
      <c r="F251" s="40">
        <v>9</v>
      </c>
      <c r="G251" s="17"/>
      <c r="H251" s="17"/>
      <c r="I251" s="17"/>
      <c r="J251" s="17"/>
      <c r="K251" s="31"/>
      <c r="L251" s="17"/>
      <c r="M251" s="17"/>
      <c r="N251" s="31">
        <f t="shared" si="44"/>
        <v>0</v>
      </c>
      <c r="O251" s="31">
        <f t="shared" si="45"/>
        <v>0</v>
      </c>
      <c r="P251" s="35">
        <f t="shared" si="46"/>
        <v>0</v>
      </c>
      <c r="Q251" s="35">
        <f t="shared" si="47"/>
        <v>0</v>
      </c>
    </row>
    <row r="252" spans="1:17" ht="25.5">
      <c r="A252" s="17">
        <v>32</v>
      </c>
      <c r="B252" s="40" t="s">
        <v>613</v>
      </c>
      <c r="C252" s="74" t="s">
        <v>614</v>
      </c>
      <c r="D252" s="74" t="s">
        <v>614</v>
      </c>
      <c r="E252" s="40" t="s">
        <v>25</v>
      </c>
      <c r="F252" s="40">
        <v>1</v>
      </c>
      <c r="G252" s="17"/>
      <c r="H252" s="17"/>
      <c r="I252" s="17"/>
      <c r="J252" s="17"/>
      <c r="K252" s="31"/>
      <c r="L252" s="17"/>
      <c r="M252" s="17"/>
      <c r="N252" s="31">
        <f t="shared" si="44"/>
        <v>0</v>
      </c>
      <c r="O252" s="31">
        <f t="shared" si="45"/>
        <v>0</v>
      </c>
      <c r="P252" s="35">
        <f t="shared" si="46"/>
        <v>0</v>
      </c>
      <c r="Q252" s="35">
        <f t="shared" si="47"/>
        <v>0</v>
      </c>
    </row>
    <row r="253" spans="1:17" ht="38.25">
      <c r="A253" s="17">
        <v>33</v>
      </c>
      <c r="B253" s="40" t="s">
        <v>615</v>
      </c>
      <c r="C253" s="74" t="s">
        <v>616</v>
      </c>
      <c r="D253" s="74" t="s">
        <v>617</v>
      </c>
      <c r="E253" s="40" t="s">
        <v>25</v>
      </c>
      <c r="F253" s="40">
        <v>1</v>
      </c>
      <c r="G253" s="17"/>
      <c r="H253" s="17"/>
      <c r="I253" s="17"/>
      <c r="J253" s="17"/>
      <c r="K253" s="31"/>
      <c r="L253" s="17"/>
      <c r="M253" s="17"/>
      <c r="N253" s="31">
        <f t="shared" si="44"/>
        <v>0</v>
      </c>
      <c r="O253" s="31">
        <f t="shared" si="45"/>
        <v>0</v>
      </c>
      <c r="P253" s="35">
        <f t="shared" si="46"/>
        <v>0</v>
      </c>
      <c r="Q253" s="35">
        <f t="shared" si="47"/>
        <v>0</v>
      </c>
    </row>
    <row r="254" spans="1:17" ht="38.25">
      <c r="A254" s="17">
        <v>34</v>
      </c>
      <c r="B254" s="40" t="s">
        <v>618</v>
      </c>
      <c r="C254" s="74" t="s">
        <v>619</v>
      </c>
      <c r="D254" s="74" t="s">
        <v>619</v>
      </c>
      <c r="E254" s="40" t="s">
        <v>25</v>
      </c>
      <c r="F254" s="40">
        <v>1</v>
      </c>
      <c r="G254" s="17"/>
      <c r="H254" s="17"/>
      <c r="I254" s="17"/>
      <c r="J254" s="17"/>
      <c r="K254" s="31"/>
      <c r="L254" s="17"/>
      <c r="M254" s="17"/>
      <c r="N254" s="31">
        <f t="shared" si="44"/>
        <v>0</v>
      </c>
      <c r="O254" s="31">
        <f t="shared" si="45"/>
        <v>0</v>
      </c>
      <c r="P254" s="35">
        <f t="shared" si="46"/>
        <v>0</v>
      </c>
      <c r="Q254" s="35">
        <f t="shared" si="47"/>
        <v>0</v>
      </c>
    </row>
    <row r="255" spans="1:17" ht="38.25">
      <c r="A255" s="17">
        <v>35</v>
      </c>
      <c r="B255" s="40" t="s">
        <v>620</v>
      </c>
      <c r="C255" s="74" t="s">
        <v>621</v>
      </c>
      <c r="D255" s="74" t="s">
        <v>621</v>
      </c>
      <c r="E255" s="40" t="s">
        <v>25</v>
      </c>
      <c r="F255" s="40">
        <v>2</v>
      </c>
      <c r="G255" s="17"/>
      <c r="H255" s="17"/>
      <c r="I255" s="17"/>
      <c r="J255" s="17"/>
      <c r="K255" s="31"/>
      <c r="L255" s="17"/>
      <c r="M255" s="17"/>
      <c r="N255" s="31">
        <f t="shared" si="44"/>
        <v>0</v>
      </c>
      <c r="O255" s="31">
        <f t="shared" si="45"/>
        <v>0</v>
      </c>
      <c r="P255" s="35">
        <f t="shared" si="46"/>
        <v>0</v>
      </c>
      <c r="Q255" s="35">
        <f t="shared" si="47"/>
        <v>0</v>
      </c>
    </row>
    <row r="256" spans="1:17" ht="38.25">
      <c r="A256" s="17">
        <v>36</v>
      </c>
      <c r="B256" s="40" t="s">
        <v>622</v>
      </c>
      <c r="C256" s="74" t="s">
        <v>623</v>
      </c>
      <c r="D256" s="74" t="s">
        <v>623</v>
      </c>
      <c r="E256" s="40" t="s">
        <v>478</v>
      </c>
      <c r="F256" s="40">
        <v>1</v>
      </c>
      <c r="G256" s="17"/>
      <c r="H256" s="17"/>
      <c r="I256" s="17"/>
      <c r="J256" s="17"/>
      <c r="K256" s="31"/>
      <c r="L256" s="17"/>
      <c r="M256" s="17"/>
      <c r="N256" s="31">
        <f t="shared" si="44"/>
        <v>0</v>
      </c>
      <c r="O256" s="31">
        <f t="shared" si="45"/>
        <v>0</v>
      </c>
      <c r="P256" s="35">
        <f t="shared" si="46"/>
        <v>0</v>
      </c>
      <c r="Q256" s="35">
        <f t="shared" si="47"/>
        <v>0</v>
      </c>
    </row>
    <row r="257" spans="1:17" ht="45">
      <c r="A257" s="17">
        <v>37</v>
      </c>
      <c r="B257" s="40" t="s">
        <v>624</v>
      </c>
      <c r="C257" s="74" t="s">
        <v>625</v>
      </c>
      <c r="D257" s="89" t="s">
        <v>626</v>
      </c>
      <c r="E257" s="40" t="s">
        <v>27</v>
      </c>
      <c r="F257" s="40">
        <v>25</v>
      </c>
      <c r="G257" s="17"/>
      <c r="H257" s="17"/>
      <c r="I257" s="17"/>
      <c r="J257" s="17"/>
      <c r="K257" s="31"/>
      <c r="L257" s="17"/>
      <c r="M257" s="17"/>
      <c r="N257" s="31">
        <f t="shared" si="44"/>
        <v>0</v>
      </c>
      <c r="O257" s="31">
        <f t="shared" si="45"/>
        <v>0</v>
      </c>
      <c r="P257" s="35">
        <f t="shared" si="46"/>
        <v>0</v>
      </c>
      <c r="Q257" s="35">
        <f t="shared" si="47"/>
        <v>0</v>
      </c>
    </row>
    <row r="258" spans="1:17" ht="25.5">
      <c r="A258" s="17">
        <v>38</v>
      </c>
      <c r="B258" s="40" t="s">
        <v>627</v>
      </c>
      <c r="C258" s="74" t="s">
        <v>628</v>
      </c>
      <c r="D258" s="74" t="s">
        <v>628</v>
      </c>
      <c r="E258" s="40" t="s">
        <v>25</v>
      </c>
      <c r="F258" s="40">
        <v>40</v>
      </c>
      <c r="G258" s="17"/>
      <c r="H258" s="17"/>
      <c r="I258" s="17"/>
      <c r="J258" s="17"/>
      <c r="K258" s="31"/>
      <c r="L258" s="17"/>
      <c r="M258" s="17"/>
      <c r="N258" s="31">
        <f t="shared" si="44"/>
        <v>0</v>
      </c>
      <c r="O258" s="31">
        <f t="shared" si="45"/>
        <v>0</v>
      </c>
      <c r="P258" s="35">
        <f t="shared" si="46"/>
        <v>0</v>
      </c>
      <c r="Q258" s="35">
        <f t="shared" si="47"/>
        <v>0</v>
      </c>
    </row>
    <row r="259" spans="1:17" ht="25.5">
      <c r="A259" s="17">
        <v>39</v>
      </c>
      <c r="B259" s="40" t="s">
        <v>629</v>
      </c>
      <c r="C259" s="74" t="s">
        <v>630</v>
      </c>
      <c r="D259" s="74" t="s">
        <v>630</v>
      </c>
      <c r="E259" s="40" t="s">
        <v>25</v>
      </c>
      <c r="F259" s="40">
        <v>1</v>
      </c>
      <c r="G259" s="17"/>
      <c r="H259" s="17"/>
      <c r="I259" s="17"/>
      <c r="J259" s="17"/>
      <c r="K259" s="31"/>
      <c r="L259" s="17"/>
      <c r="M259" s="17"/>
      <c r="N259" s="31">
        <f t="shared" si="44"/>
        <v>0</v>
      </c>
      <c r="O259" s="31">
        <f t="shared" si="45"/>
        <v>0</v>
      </c>
      <c r="P259" s="35">
        <f t="shared" si="46"/>
        <v>0</v>
      </c>
      <c r="Q259" s="35">
        <f t="shared" si="47"/>
        <v>0</v>
      </c>
    </row>
    <row r="260" spans="1:17" ht="25.5">
      <c r="A260" s="17">
        <v>40</v>
      </c>
      <c r="B260" s="40" t="s">
        <v>631</v>
      </c>
      <c r="C260" s="74" t="s">
        <v>632</v>
      </c>
      <c r="D260" s="74" t="s">
        <v>632</v>
      </c>
      <c r="E260" s="40" t="s">
        <v>25</v>
      </c>
      <c r="F260" s="40">
        <v>2</v>
      </c>
      <c r="G260" s="17"/>
      <c r="H260" s="17"/>
      <c r="I260" s="17"/>
      <c r="J260" s="17"/>
      <c r="K260" s="31"/>
      <c r="L260" s="17"/>
      <c r="M260" s="17"/>
      <c r="N260" s="31">
        <f t="shared" si="44"/>
        <v>0</v>
      </c>
      <c r="O260" s="31">
        <f t="shared" si="45"/>
        <v>0</v>
      </c>
      <c r="P260" s="35">
        <f t="shared" si="46"/>
        <v>0</v>
      </c>
      <c r="Q260" s="35">
        <f t="shared" si="47"/>
        <v>0</v>
      </c>
    </row>
    <row r="261" spans="1:17" ht="25.5">
      <c r="A261" s="17">
        <v>41</v>
      </c>
      <c r="B261" s="40" t="s">
        <v>633</v>
      </c>
      <c r="C261" s="74" t="s">
        <v>634</v>
      </c>
      <c r="D261" s="74" t="s">
        <v>634</v>
      </c>
      <c r="E261" s="40" t="s">
        <v>25</v>
      </c>
      <c r="F261" s="40">
        <v>5</v>
      </c>
      <c r="G261" s="17"/>
      <c r="H261" s="17"/>
      <c r="I261" s="17"/>
      <c r="J261" s="17"/>
      <c r="K261" s="31"/>
      <c r="L261" s="17"/>
      <c r="M261" s="17"/>
      <c r="N261" s="31">
        <f t="shared" si="44"/>
        <v>0</v>
      </c>
      <c r="O261" s="31">
        <f t="shared" si="45"/>
        <v>0</v>
      </c>
      <c r="P261" s="35">
        <f t="shared" si="46"/>
        <v>0</v>
      </c>
      <c r="Q261" s="35">
        <f t="shared" si="47"/>
        <v>0</v>
      </c>
    </row>
    <row r="262" spans="1:17" ht="51">
      <c r="A262" s="17">
        <v>42</v>
      </c>
      <c r="B262" s="40" t="s">
        <v>635</v>
      </c>
      <c r="C262" s="74" t="s">
        <v>636</v>
      </c>
      <c r="D262" s="74" t="s">
        <v>637</v>
      </c>
      <c r="E262" s="40" t="s">
        <v>25</v>
      </c>
      <c r="F262" s="40">
        <v>3</v>
      </c>
      <c r="G262" s="17"/>
      <c r="H262" s="17"/>
      <c r="I262" s="17"/>
      <c r="J262" s="17"/>
      <c r="K262" s="31"/>
      <c r="L262" s="17"/>
      <c r="M262" s="17"/>
      <c r="N262" s="31">
        <f t="shared" si="44"/>
        <v>0</v>
      </c>
      <c r="O262" s="31">
        <f t="shared" si="45"/>
        <v>0</v>
      </c>
      <c r="P262" s="35">
        <f t="shared" si="46"/>
        <v>0</v>
      </c>
      <c r="Q262" s="35">
        <f t="shared" si="47"/>
        <v>0</v>
      </c>
    </row>
    <row r="263" spans="1:17" ht="38.25">
      <c r="A263" s="17">
        <v>43</v>
      </c>
      <c r="B263" s="40" t="s">
        <v>638</v>
      </c>
      <c r="C263" s="74" t="s">
        <v>639</v>
      </c>
      <c r="D263" s="74" t="s">
        <v>639</v>
      </c>
      <c r="E263" s="40" t="s">
        <v>27</v>
      </c>
      <c r="F263" s="40">
        <v>19</v>
      </c>
      <c r="G263" s="17"/>
      <c r="H263" s="17"/>
      <c r="I263" s="17"/>
      <c r="J263" s="17"/>
      <c r="K263" s="31"/>
      <c r="L263" s="17"/>
      <c r="M263" s="17"/>
      <c r="N263" s="31">
        <f t="shared" si="44"/>
        <v>0</v>
      </c>
      <c r="O263" s="31">
        <f t="shared" si="45"/>
        <v>0</v>
      </c>
      <c r="P263" s="35">
        <f t="shared" si="46"/>
        <v>0</v>
      </c>
      <c r="Q263" s="35">
        <f t="shared" si="47"/>
        <v>0</v>
      </c>
    </row>
    <row r="264" spans="1:17" ht="38.25">
      <c r="A264" s="17">
        <v>44</v>
      </c>
      <c r="B264" s="40" t="s">
        <v>640</v>
      </c>
      <c r="C264" s="74" t="s">
        <v>641</v>
      </c>
      <c r="D264" s="74" t="s">
        <v>641</v>
      </c>
      <c r="E264" s="40" t="s">
        <v>25</v>
      </c>
      <c r="F264" s="40">
        <v>11</v>
      </c>
      <c r="G264" s="17"/>
      <c r="H264" s="17"/>
      <c r="I264" s="17"/>
      <c r="J264" s="17"/>
      <c r="K264" s="31"/>
      <c r="L264" s="17"/>
      <c r="M264" s="17"/>
      <c r="N264" s="31">
        <f t="shared" si="44"/>
        <v>0</v>
      </c>
      <c r="O264" s="31">
        <f t="shared" si="45"/>
        <v>0</v>
      </c>
      <c r="P264" s="35">
        <f t="shared" si="46"/>
        <v>0</v>
      </c>
      <c r="Q264" s="35">
        <f t="shared" si="47"/>
        <v>0</v>
      </c>
    </row>
    <row r="265" spans="1:17" ht="38.25">
      <c r="A265" s="17">
        <v>45</v>
      </c>
      <c r="B265" s="40" t="s">
        <v>642</v>
      </c>
      <c r="C265" s="74" t="s">
        <v>643</v>
      </c>
      <c r="D265" s="74" t="s">
        <v>644</v>
      </c>
      <c r="E265" s="40" t="s">
        <v>26</v>
      </c>
      <c r="F265" s="40">
        <v>1</v>
      </c>
      <c r="G265" s="17"/>
      <c r="H265" s="17"/>
      <c r="I265" s="17"/>
      <c r="J265" s="17"/>
      <c r="K265" s="31"/>
      <c r="L265" s="17"/>
      <c r="M265" s="17"/>
      <c r="N265" s="31">
        <f t="shared" si="44"/>
        <v>0</v>
      </c>
      <c r="O265" s="31">
        <f t="shared" si="45"/>
        <v>0</v>
      </c>
      <c r="P265" s="35">
        <f t="shared" si="46"/>
        <v>0</v>
      </c>
      <c r="Q265" s="35">
        <f t="shared" si="47"/>
        <v>0</v>
      </c>
    </row>
    <row r="266" spans="1:17" ht="25.5">
      <c r="A266" s="17">
        <v>46</v>
      </c>
      <c r="B266" s="40" t="s">
        <v>645</v>
      </c>
      <c r="C266" s="74" t="s">
        <v>646</v>
      </c>
      <c r="D266" s="74" t="s">
        <v>646</v>
      </c>
      <c r="E266" s="40" t="s">
        <v>26</v>
      </c>
      <c r="F266" s="40">
        <v>30</v>
      </c>
      <c r="G266" s="17"/>
      <c r="H266" s="17"/>
      <c r="I266" s="17"/>
      <c r="J266" s="17"/>
      <c r="K266" s="31"/>
      <c r="L266" s="17"/>
      <c r="M266" s="17"/>
      <c r="N266" s="31">
        <f t="shared" si="44"/>
        <v>0</v>
      </c>
      <c r="O266" s="31">
        <f t="shared" si="45"/>
        <v>0</v>
      </c>
      <c r="P266" s="35">
        <f t="shared" si="46"/>
        <v>0</v>
      </c>
      <c r="Q266" s="35">
        <f t="shared" si="47"/>
        <v>0</v>
      </c>
    </row>
    <row r="267" spans="1:17" ht="63.75">
      <c r="A267" s="17">
        <v>47</v>
      </c>
      <c r="B267" s="40" t="s">
        <v>647</v>
      </c>
      <c r="C267" s="74" t="s">
        <v>648</v>
      </c>
      <c r="D267" s="74" t="s">
        <v>649</v>
      </c>
      <c r="E267" s="40" t="s">
        <v>27</v>
      </c>
      <c r="F267" s="40">
        <v>8.1999999999999993</v>
      </c>
      <c r="G267" s="17"/>
      <c r="H267" s="17"/>
      <c r="I267" s="17"/>
      <c r="J267" s="17"/>
      <c r="K267" s="31"/>
      <c r="L267" s="17"/>
      <c r="M267" s="17"/>
      <c r="N267" s="31">
        <f t="shared" si="44"/>
        <v>0</v>
      </c>
      <c r="O267" s="31">
        <f t="shared" si="45"/>
        <v>0</v>
      </c>
      <c r="P267" s="35">
        <f t="shared" si="46"/>
        <v>0</v>
      </c>
      <c r="Q267" s="35">
        <f t="shared" si="47"/>
        <v>0</v>
      </c>
    </row>
    <row r="268" spans="1:17" ht="51">
      <c r="A268" s="17">
        <v>48</v>
      </c>
      <c r="B268" s="40" t="s">
        <v>650</v>
      </c>
      <c r="C268" s="74" t="s">
        <v>651</v>
      </c>
      <c r="D268" s="74" t="s">
        <v>652</v>
      </c>
      <c r="E268" s="40" t="s">
        <v>27</v>
      </c>
      <c r="F268" s="40">
        <v>18</v>
      </c>
      <c r="G268" s="17"/>
      <c r="H268" s="17"/>
      <c r="I268" s="17"/>
      <c r="J268" s="17"/>
      <c r="K268" s="31"/>
      <c r="L268" s="17"/>
      <c r="M268" s="17"/>
      <c r="N268" s="31">
        <f t="shared" si="44"/>
        <v>0</v>
      </c>
      <c r="O268" s="31">
        <f t="shared" si="45"/>
        <v>0</v>
      </c>
      <c r="P268" s="35">
        <f t="shared" si="46"/>
        <v>0</v>
      </c>
      <c r="Q268" s="35">
        <f t="shared" si="47"/>
        <v>0</v>
      </c>
    </row>
    <row r="269" spans="1:17" ht="64.5" thickBot="1">
      <c r="A269" s="17">
        <v>49</v>
      </c>
      <c r="B269" s="90" t="s">
        <v>653</v>
      </c>
      <c r="C269" s="91" t="s">
        <v>654</v>
      </c>
      <c r="D269" s="91" t="s">
        <v>654</v>
      </c>
      <c r="E269" s="90" t="s">
        <v>27</v>
      </c>
      <c r="F269" s="90">
        <v>30</v>
      </c>
      <c r="G269" s="17"/>
      <c r="H269" s="17"/>
      <c r="I269" s="17"/>
      <c r="J269" s="17"/>
      <c r="K269" s="31"/>
      <c r="L269" s="17"/>
      <c r="M269" s="17"/>
      <c r="N269" s="31">
        <f t="shared" si="44"/>
        <v>0</v>
      </c>
      <c r="O269" s="31">
        <f t="shared" si="45"/>
        <v>0</v>
      </c>
      <c r="P269" s="35">
        <f t="shared" si="46"/>
        <v>0</v>
      </c>
      <c r="Q269" s="35">
        <f t="shared" si="47"/>
        <v>0</v>
      </c>
    </row>
    <row r="270" spans="1:17" ht="13.5" thickBot="1">
      <c r="A270" s="132" t="s">
        <v>28</v>
      </c>
      <c r="B270" s="133"/>
      <c r="C270" s="133"/>
      <c r="D270" s="133"/>
      <c r="E270" s="133"/>
      <c r="F270" s="133"/>
      <c r="G270" s="133"/>
      <c r="H270" s="133"/>
      <c r="I270" s="133"/>
      <c r="J270" s="133"/>
      <c r="K270" s="133"/>
      <c r="L270" s="133"/>
      <c r="M270" s="133"/>
      <c r="N270" s="133"/>
      <c r="O270" s="134"/>
      <c r="P270" s="33">
        <f>SUM(P221:P269)</f>
        <v>0</v>
      </c>
      <c r="Q270" s="34">
        <f>SUM(Q221:Q269)</f>
        <v>0</v>
      </c>
    </row>
    <row r="271" spans="1:17">
      <c r="A271" s="5"/>
      <c r="B271" s="5"/>
      <c r="C271" s="80"/>
      <c r="D271" s="80"/>
      <c r="E271" s="5"/>
      <c r="F271" s="5"/>
      <c r="G271" s="5"/>
      <c r="H271" s="5"/>
      <c r="I271" s="5"/>
      <c r="J271" s="5"/>
      <c r="K271" s="5"/>
      <c r="L271" s="5"/>
      <c r="M271" s="5"/>
      <c r="N271" s="32"/>
      <c r="O271" s="5"/>
      <c r="P271" s="5"/>
      <c r="Q271" s="5"/>
    </row>
    <row r="272" spans="1:17">
      <c r="C272" s="135" t="s">
        <v>29</v>
      </c>
      <c r="D272" s="135"/>
      <c r="N272" s="30"/>
    </row>
    <row r="273" spans="1:17">
      <c r="C273" s="135" t="s">
        <v>30</v>
      </c>
      <c r="D273" s="135"/>
      <c r="N273" s="30"/>
    </row>
    <row r="274" spans="1:17">
      <c r="A274" s="136" t="s">
        <v>169</v>
      </c>
      <c r="B274" s="136"/>
      <c r="C274" s="136"/>
      <c r="D274" s="136"/>
      <c r="E274" s="136"/>
      <c r="F274" s="136"/>
      <c r="G274" s="136"/>
      <c r="H274" s="136"/>
      <c r="I274" s="136"/>
      <c r="J274" s="136"/>
      <c r="K274" s="136"/>
      <c r="L274" s="136"/>
      <c r="M274" s="136"/>
      <c r="N274" s="136"/>
      <c r="O274" s="136"/>
      <c r="P274" s="136"/>
      <c r="Q274" s="136"/>
    </row>
    <row r="275" spans="1:17" ht="13.5" thickBot="1">
      <c r="C275" s="109"/>
      <c r="D275" s="80"/>
      <c r="N275" s="30"/>
    </row>
    <row r="276" spans="1:17" ht="45.75" thickBot="1">
      <c r="A276" s="2" t="s">
        <v>14</v>
      </c>
      <c r="B276" s="26" t="s">
        <v>15</v>
      </c>
      <c r="C276" s="140" t="s">
        <v>103</v>
      </c>
      <c r="D276" s="146"/>
      <c r="E276" s="55" t="s">
        <v>16</v>
      </c>
      <c r="F276" s="57" t="s">
        <v>17</v>
      </c>
      <c r="G276" s="55" t="s">
        <v>18</v>
      </c>
      <c r="H276" s="57" t="s">
        <v>19</v>
      </c>
      <c r="I276" s="55" t="s">
        <v>69</v>
      </c>
      <c r="J276" s="57" t="s">
        <v>20</v>
      </c>
      <c r="K276" s="55" t="s">
        <v>21</v>
      </c>
      <c r="L276" s="57" t="s">
        <v>22</v>
      </c>
      <c r="M276" s="55" t="s">
        <v>23</v>
      </c>
      <c r="N276" s="57" t="s">
        <v>24</v>
      </c>
      <c r="O276" s="55" t="s">
        <v>59</v>
      </c>
      <c r="P276" s="53" t="s">
        <v>60</v>
      </c>
      <c r="Q276" s="52" t="s">
        <v>61</v>
      </c>
    </row>
    <row r="277" spans="1:17" ht="13.5" thickBot="1">
      <c r="A277" s="27">
        <v>1</v>
      </c>
      <c r="B277" s="59">
        <v>2</v>
      </c>
      <c r="C277" s="97"/>
      <c r="D277" s="53">
        <v>3</v>
      </c>
      <c r="E277" s="56">
        <v>4</v>
      </c>
      <c r="F277" s="53">
        <v>5</v>
      </c>
      <c r="G277" s="56">
        <v>6</v>
      </c>
      <c r="H277" s="53">
        <v>7</v>
      </c>
      <c r="I277" s="56">
        <v>8</v>
      </c>
      <c r="J277" s="53">
        <v>9</v>
      </c>
      <c r="K277" s="56">
        <v>10</v>
      </c>
      <c r="L277" s="53">
        <v>11</v>
      </c>
      <c r="M277" s="56">
        <v>12</v>
      </c>
      <c r="N277" s="58">
        <v>13</v>
      </c>
      <c r="O277" s="56">
        <v>14</v>
      </c>
      <c r="P277" s="53">
        <v>15</v>
      </c>
      <c r="Q277" s="54">
        <v>16</v>
      </c>
    </row>
    <row r="278" spans="1:17" ht="51">
      <c r="A278" s="17">
        <v>1</v>
      </c>
      <c r="B278" s="63" t="s">
        <v>655</v>
      </c>
      <c r="C278" s="73" t="s">
        <v>656</v>
      </c>
      <c r="D278" s="73" t="s">
        <v>656</v>
      </c>
      <c r="E278" s="63" t="s">
        <v>27</v>
      </c>
      <c r="F278" s="63">
        <v>9</v>
      </c>
      <c r="G278" s="17"/>
      <c r="H278" s="17"/>
      <c r="I278" s="17"/>
      <c r="J278" s="17"/>
      <c r="K278" s="31"/>
      <c r="L278" s="17"/>
      <c r="M278" s="17"/>
      <c r="N278" s="31">
        <f>+(+M278/100)*(K278-L278)</f>
        <v>0</v>
      </c>
      <c r="O278" s="31">
        <f>+(+K278-L278)+N278</f>
        <v>0</v>
      </c>
      <c r="P278" s="35">
        <f>+(+K278-L278)*F278</f>
        <v>0</v>
      </c>
      <c r="Q278" s="35">
        <f>+O278*F278</f>
        <v>0</v>
      </c>
    </row>
    <row r="279" spans="1:17" ht="51">
      <c r="A279" s="17">
        <v>2</v>
      </c>
      <c r="B279" s="40" t="s">
        <v>657</v>
      </c>
      <c r="C279" s="74" t="s">
        <v>658</v>
      </c>
      <c r="D279" s="74" t="s">
        <v>658</v>
      </c>
      <c r="E279" s="40" t="s">
        <v>27</v>
      </c>
      <c r="F279" s="40">
        <v>42</v>
      </c>
      <c r="G279" s="17"/>
      <c r="H279" s="17"/>
      <c r="I279" s="17"/>
      <c r="J279" s="17"/>
      <c r="K279" s="31"/>
      <c r="L279" s="17"/>
      <c r="M279" s="17"/>
      <c r="N279" s="31">
        <f t="shared" ref="N279:N319" si="48">+(+M279/100)*(K279-L279)</f>
        <v>0</v>
      </c>
      <c r="O279" s="31">
        <f t="shared" ref="O279:O319" si="49">+(+K279-L279)+N279</f>
        <v>0</v>
      </c>
      <c r="P279" s="35">
        <f t="shared" ref="P279:P319" si="50">+(+K279-L279)*F279</f>
        <v>0</v>
      </c>
      <c r="Q279" s="35">
        <f t="shared" ref="Q279:Q319" si="51">+O279*F279</f>
        <v>0</v>
      </c>
    </row>
    <row r="280" spans="1:17" ht="25.5">
      <c r="A280" s="17">
        <v>3</v>
      </c>
      <c r="B280" s="40" t="s">
        <v>659</v>
      </c>
      <c r="C280" s="74" t="s">
        <v>660</v>
      </c>
      <c r="D280" s="74" t="s">
        <v>660</v>
      </c>
      <c r="E280" s="40" t="s">
        <v>25</v>
      </c>
      <c r="F280" s="40">
        <v>103</v>
      </c>
      <c r="G280" s="17"/>
      <c r="H280" s="17"/>
      <c r="I280" s="17"/>
      <c r="J280" s="17"/>
      <c r="K280" s="31"/>
      <c r="L280" s="17"/>
      <c r="M280" s="17"/>
      <c r="N280" s="31">
        <f t="shared" si="48"/>
        <v>0</v>
      </c>
      <c r="O280" s="31">
        <f t="shared" si="49"/>
        <v>0</v>
      </c>
      <c r="P280" s="35">
        <f t="shared" si="50"/>
        <v>0</v>
      </c>
      <c r="Q280" s="35">
        <f t="shared" si="51"/>
        <v>0</v>
      </c>
    </row>
    <row r="281" spans="1:17" ht="51">
      <c r="A281" s="17">
        <v>4</v>
      </c>
      <c r="B281" s="40" t="s">
        <v>661</v>
      </c>
      <c r="C281" s="74" t="s">
        <v>662</v>
      </c>
      <c r="D281" s="74" t="s">
        <v>662</v>
      </c>
      <c r="E281" s="40" t="s">
        <v>25</v>
      </c>
      <c r="F281" s="40">
        <v>6</v>
      </c>
      <c r="G281" s="17"/>
      <c r="H281" s="17"/>
      <c r="I281" s="17"/>
      <c r="J281" s="17"/>
      <c r="K281" s="31"/>
      <c r="L281" s="17"/>
      <c r="M281" s="17"/>
      <c r="N281" s="31">
        <f t="shared" si="48"/>
        <v>0</v>
      </c>
      <c r="O281" s="31">
        <f t="shared" si="49"/>
        <v>0</v>
      </c>
      <c r="P281" s="35">
        <f t="shared" si="50"/>
        <v>0</v>
      </c>
      <c r="Q281" s="35">
        <f t="shared" si="51"/>
        <v>0</v>
      </c>
    </row>
    <row r="282" spans="1:17" ht="25.5">
      <c r="A282" s="17">
        <v>5</v>
      </c>
      <c r="B282" s="40" t="s">
        <v>663</v>
      </c>
      <c r="C282" s="74" t="s">
        <v>664</v>
      </c>
      <c r="D282" s="74" t="s">
        <v>664</v>
      </c>
      <c r="E282" s="40" t="s">
        <v>25</v>
      </c>
      <c r="F282" s="40">
        <v>20</v>
      </c>
      <c r="G282" s="17"/>
      <c r="H282" s="17"/>
      <c r="I282" s="17"/>
      <c r="J282" s="17"/>
      <c r="K282" s="31"/>
      <c r="L282" s="17"/>
      <c r="M282" s="17"/>
      <c r="N282" s="31">
        <f t="shared" si="48"/>
        <v>0</v>
      </c>
      <c r="O282" s="31">
        <f t="shared" si="49"/>
        <v>0</v>
      </c>
      <c r="P282" s="35">
        <f t="shared" si="50"/>
        <v>0</v>
      </c>
      <c r="Q282" s="35">
        <f t="shared" si="51"/>
        <v>0</v>
      </c>
    </row>
    <row r="283" spans="1:17" ht="38.25">
      <c r="A283" s="17">
        <v>6</v>
      </c>
      <c r="B283" s="40" t="s">
        <v>665</v>
      </c>
      <c r="C283" s="151" t="s">
        <v>891</v>
      </c>
      <c r="D283" s="151" t="s">
        <v>892</v>
      </c>
      <c r="E283" s="40" t="s">
        <v>27</v>
      </c>
      <c r="F283" s="40">
        <v>1</v>
      </c>
      <c r="G283" s="17"/>
      <c r="H283" s="17"/>
      <c r="I283" s="17"/>
      <c r="J283" s="17"/>
      <c r="K283" s="31"/>
      <c r="L283" s="17"/>
      <c r="M283" s="17"/>
      <c r="N283" s="31">
        <f t="shared" si="48"/>
        <v>0</v>
      </c>
      <c r="O283" s="31">
        <f t="shared" si="49"/>
        <v>0</v>
      </c>
      <c r="P283" s="35">
        <f t="shared" si="50"/>
        <v>0</v>
      </c>
      <c r="Q283" s="35">
        <f t="shared" si="51"/>
        <v>0</v>
      </c>
    </row>
    <row r="284" spans="1:17" ht="51">
      <c r="A284" s="17">
        <v>7</v>
      </c>
      <c r="B284" s="40" t="s">
        <v>666</v>
      </c>
      <c r="C284" s="74" t="s">
        <v>667</v>
      </c>
      <c r="D284" s="74" t="s">
        <v>667</v>
      </c>
      <c r="E284" s="40" t="s">
        <v>25</v>
      </c>
      <c r="F284" s="40">
        <v>5</v>
      </c>
      <c r="G284" s="17"/>
      <c r="H284" s="17"/>
      <c r="I284" s="17"/>
      <c r="J284" s="17"/>
      <c r="K284" s="31"/>
      <c r="L284" s="17"/>
      <c r="M284" s="17"/>
      <c r="N284" s="31">
        <f t="shared" si="48"/>
        <v>0</v>
      </c>
      <c r="O284" s="31">
        <f t="shared" si="49"/>
        <v>0</v>
      </c>
      <c r="P284" s="35">
        <f t="shared" si="50"/>
        <v>0</v>
      </c>
      <c r="Q284" s="35">
        <f t="shared" si="51"/>
        <v>0</v>
      </c>
    </row>
    <row r="285" spans="1:17" ht="25.5">
      <c r="A285" s="17">
        <v>8</v>
      </c>
      <c r="B285" s="40" t="s">
        <v>668</v>
      </c>
      <c r="C285" s="74" t="s">
        <v>669</v>
      </c>
      <c r="D285" s="74" t="s">
        <v>669</v>
      </c>
      <c r="E285" s="40" t="s">
        <v>25</v>
      </c>
      <c r="F285" s="40">
        <v>10</v>
      </c>
      <c r="G285" s="17"/>
      <c r="H285" s="17"/>
      <c r="I285" s="17"/>
      <c r="J285" s="17"/>
      <c r="K285" s="31"/>
      <c r="L285" s="17"/>
      <c r="M285" s="17"/>
      <c r="N285" s="31">
        <f t="shared" si="48"/>
        <v>0</v>
      </c>
      <c r="O285" s="31">
        <f t="shared" si="49"/>
        <v>0</v>
      </c>
      <c r="P285" s="35">
        <f t="shared" si="50"/>
        <v>0</v>
      </c>
      <c r="Q285" s="35">
        <f t="shared" si="51"/>
        <v>0</v>
      </c>
    </row>
    <row r="286" spans="1:17" ht="25.5">
      <c r="A286" s="17">
        <v>9</v>
      </c>
      <c r="B286" s="40" t="s">
        <v>670</v>
      </c>
      <c r="C286" s="74" t="s">
        <v>671</v>
      </c>
      <c r="D286" s="74" t="s">
        <v>671</v>
      </c>
      <c r="E286" s="40" t="s">
        <v>25</v>
      </c>
      <c r="F286" s="40">
        <v>10</v>
      </c>
      <c r="G286" s="17"/>
      <c r="H286" s="17"/>
      <c r="I286" s="17"/>
      <c r="J286" s="17"/>
      <c r="K286" s="31"/>
      <c r="L286" s="17"/>
      <c r="M286" s="17"/>
      <c r="N286" s="31">
        <f t="shared" si="48"/>
        <v>0</v>
      </c>
      <c r="O286" s="31">
        <f t="shared" si="49"/>
        <v>0</v>
      </c>
      <c r="P286" s="35">
        <f t="shared" si="50"/>
        <v>0</v>
      </c>
      <c r="Q286" s="35">
        <f t="shared" si="51"/>
        <v>0</v>
      </c>
    </row>
    <row r="287" spans="1:17" ht="25.5">
      <c r="A287" s="17">
        <v>10</v>
      </c>
      <c r="B287" s="40" t="s">
        <v>672</v>
      </c>
      <c r="C287" s="74" t="s">
        <v>673</v>
      </c>
      <c r="D287" s="74" t="s">
        <v>673</v>
      </c>
      <c r="E287" s="40" t="s">
        <v>25</v>
      </c>
      <c r="F287" s="40">
        <v>20</v>
      </c>
      <c r="G287" s="17"/>
      <c r="H287" s="17"/>
      <c r="I287" s="17"/>
      <c r="J287" s="17"/>
      <c r="K287" s="31"/>
      <c r="L287" s="17"/>
      <c r="M287" s="17"/>
      <c r="N287" s="31">
        <f t="shared" si="48"/>
        <v>0</v>
      </c>
      <c r="O287" s="31">
        <f t="shared" si="49"/>
        <v>0</v>
      </c>
      <c r="P287" s="35">
        <f t="shared" si="50"/>
        <v>0</v>
      </c>
      <c r="Q287" s="35">
        <f t="shared" si="51"/>
        <v>0</v>
      </c>
    </row>
    <row r="288" spans="1:17" ht="38.25">
      <c r="A288" s="17">
        <v>11</v>
      </c>
      <c r="B288" s="40" t="s">
        <v>674</v>
      </c>
      <c r="C288" s="74" t="s">
        <v>675</v>
      </c>
      <c r="D288" s="74" t="s">
        <v>675</v>
      </c>
      <c r="E288" s="40" t="s">
        <v>25</v>
      </c>
      <c r="F288" s="40">
        <v>10</v>
      </c>
      <c r="G288" s="17"/>
      <c r="H288" s="17"/>
      <c r="I288" s="17"/>
      <c r="J288" s="17"/>
      <c r="K288" s="31"/>
      <c r="L288" s="17"/>
      <c r="M288" s="17"/>
      <c r="N288" s="31">
        <f t="shared" si="48"/>
        <v>0</v>
      </c>
      <c r="O288" s="31">
        <f t="shared" si="49"/>
        <v>0</v>
      </c>
      <c r="P288" s="35">
        <f t="shared" si="50"/>
        <v>0</v>
      </c>
      <c r="Q288" s="35">
        <f t="shared" si="51"/>
        <v>0</v>
      </c>
    </row>
    <row r="289" spans="1:17" ht="76.5">
      <c r="A289" s="17">
        <v>12</v>
      </c>
      <c r="B289" s="40" t="s">
        <v>676</v>
      </c>
      <c r="C289" s="151" t="s">
        <v>893</v>
      </c>
      <c r="D289" s="151" t="s">
        <v>894</v>
      </c>
      <c r="E289" s="40" t="s">
        <v>27</v>
      </c>
      <c r="F289" s="40">
        <v>9</v>
      </c>
      <c r="G289" s="17"/>
      <c r="H289" s="17"/>
      <c r="I289" s="17"/>
      <c r="J289" s="17"/>
      <c r="K289" s="31"/>
      <c r="L289" s="17"/>
      <c r="M289" s="17"/>
      <c r="N289" s="31">
        <f t="shared" si="48"/>
        <v>0</v>
      </c>
      <c r="O289" s="31">
        <f t="shared" si="49"/>
        <v>0</v>
      </c>
      <c r="P289" s="35">
        <f t="shared" si="50"/>
        <v>0</v>
      </c>
      <c r="Q289" s="35">
        <f t="shared" si="51"/>
        <v>0</v>
      </c>
    </row>
    <row r="290" spans="1:17" ht="25.5">
      <c r="A290" s="17">
        <v>13</v>
      </c>
      <c r="B290" s="40" t="s">
        <v>677</v>
      </c>
      <c r="C290" s="74" t="s">
        <v>678</v>
      </c>
      <c r="D290" s="74" t="s">
        <v>679</v>
      </c>
      <c r="E290" s="40" t="s">
        <v>26</v>
      </c>
      <c r="F290" s="40">
        <v>152</v>
      </c>
      <c r="G290" s="17"/>
      <c r="H290" s="17"/>
      <c r="I290" s="17"/>
      <c r="J290" s="17"/>
      <c r="K290" s="31"/>
      <c r="L290" s="17"/>
      <c r="M290" s="17"/>
      <c r="N290" s="31">
        <f t="shared" si="48"/>
        <v>0</v>
      </c>
      <c r="O290" s="31">
        <f t="shared" si="49"/>
        <v>0</v>
      </c>
      <c r="P290" s="35">
        <f t="shared" si="50"/>
        <v>0</v>
      </c>
      <c r="Q290" s="35">
        <f t="shared" si="51"/>
        <v>0</v>
      </c>
    </row>
    <row r="291" spans="1:17" ht="25.5">
      <c r="A291" s="17">
        <v>14</v>
      </c>
      <c r="B291" s="40" t="s">
        <v>680</v>
      </c>
      <c r="C291" s="74" t="s">
        <v>681</v>
      </c>
      <c r="D291" s="74" t="s">
        <v>681</v>
      </c>
      <c r="E291" s="40" t="s">
        <v>26</v>
      </c>
      <c r="F291" s="40">
        <v>328</v>
      </c>
      <c r="G291" s="17"/>
      <c r="H291" s="17"/>
      <c r="I291" s="17"/>
      <c r="J291" s="17"/>
      <c r="K291" s="31"/>
      <c r="L291" s="17"/>
      <c r="M291" s="17"/>
      <c r="N291" s="31">
        <f t="shared" si="48"/>
        <v>0</v>
      </c>
      <c r="O291" s="31">
        <f t="shared" si="49"/>
        <v>0</v>
      </c>
      <c r="P291" s="35">
        <f t="shared" si="50"/>
        <v>0</v>
      </c>
      <c r="Q291" s="35">
        <f t="shared" si="51"/>
        <v>0</v>
      </c>
    </row>
    <row r="292" spans="1:17" ht="25.5">
      <c r="A292" s="17">
        <v>15</v>
      </c>
      <c r="B292" s="40" t="s">
        <v>682</v>
      </c>
      <c r="C292" s="74" t="s">
        <v>683</v>
      </c>
      <c r="D292" s="74" t="s">
        <v>683</v>
      </c>
      <c r="E292" s="40" t="s">
        <v>26</v>
      </c>
      <c r="F292" s="40">
        <v>13</v>
      </c>
      <c r="G292" s="17"/>
      <c r="H292" s="17"/>
      <c r="I292" s="17"/>
      <c r="J292" s="17"/>
      <c r="K292" s="31"/>
      <c r="L292" s="17"/>
      <c r="M292" s="17"/>
      <c r="N292" s="31">
        <f t="shared" si="48"/>
        <v>0</v>
      </c>
      <c r="O292" s="31">
        <f t="shared" si="49"/>
        <v>0</v>
      </c>
      <c r="P292" s="35">
        <f t="shared" si="50"/>
        <v>0</v>
      </c>
      <c r="Q292" s="35">
        <f t="shared" si="51"/>
        <v>0</v>
      </c>
    </row>
    <row r="293" spans="1:17" ht="63.75">
      <c r="A293" s="17">
        <v>16</v>
      </c>
      <c r="B293" s="40" t="s">
        <v>684</v>
      </c>
      <c r="C293" s="74" t="s">
        <v>685</v>
      </c>
      <c r="D293" s="74" t="s">
        <v>685</v>
      </c>
      <c r="E293" s="40" t="s">
        <v>25</v>
      </c>
      <c r="F293" s="40">
        <v>5</v>
      </c>
      <c r="G293" s="40"/>
      <c r="H293" s="17"/>
      <c r="I293" s="17"/>
      <c r="J293" s="17"/>
      <c r="K293" s="31"/>
      <c r="L293" s="17"/>
      <c r="M293" s="17"/>
      <c r="N293" s="31">
        <f t="shared" si="48"/>
        <v>0</v>
      </c>
      <c r="O293" s="31">
        <f t="shared" si="49"/>
        <v>0</v>
      </c>
      <c r="P293" s="35">
        <f t="shared" si="50"/>
        <v>0</v>
      </c>
      <c r="Q293" s="35">
        <f t="shared" si="51"/>
        <v>0</v>
      </c>
    </row>
    <row r="294" spans="1:17" ht="25.5">
      <c r="A294" s="17">
        <v>17</v>
      </c>
      <c r="B294" s="40" t="s">
        <v>686</v>
      </c>
      <c r="C294" s="74" t="s">
        <v>687</v>
      </c>
      <c r="D294" s="74" t="s">
        <v>687</v>
      </c>
      <c r="E294" s="40" t="s">
        <v>25</v>
      </c>
      <c r="F294" s="40">
        <v>8</v>
      </c>
      <c r="G294" s="17"/>
      <c r="H294" s="17"/>
      <c r="I294" s="17"/>
      <c r="J294" s="17"/>
      <c r="K294" s="31"/>
      <c r="L294" s="17"/>
      <c r="M294" s="17"/>
      <c r="N294" s="31">
        <f t="shared" si="48"/>
        <v>0</v>
      </c>
      <c r="O294" s="31">
        <f t="shared" si="49"/>
        <v>0</v>
      </c>
      <c r="P294" s="35">
        <f t="shared" si="50"/>
        <v>0</v>
      </c>
      <c r="Q294" s="35">
        <f t="shared" si="51"/>
        <v>0</v>
      </c>
    </row>
    <row r="295" spans="1:17" ht="51">
      <c r="A295" s="17">
        <v>18</v>
      </c>
      <c r="B295" s="40" t="s">
        <v>688</v>
      </c>
      <c r="C295" s="151" t="s">
        <v>895</v>
      </c>
      <c r="D295" s="151" t="s">
        <v>896</v>
      </c>
      <c r="E295" s="40" t="s">
        <v>27</v>
      </c>
      <c r="F295" s="40">
        <v>1</v>
      </c>
      <c r="G295" s="17"/>
      <c r="H295" s="17"/>
      <c r="I295" s="17"/>
      <c r="J295" s="17"/>
      <c r="K295" s="31"/>
      <c r="L295" s="17"/>
      <c r="M295" s="17"/>
      <c r="N295" s="31">
        <f t="shared" si="48"/>
        <v>0</v>
      </c>
      <c r="O295" s="31">
        <f t="shared" si="49"/>
        <v>0</v>
      </c>
      <c r="P295" s="35">
        <f t="shared" si="50"/>
        <v>0</v>
      </c>
      <c r="Q295" s="35">
        <f t="shared" si="51"/>
        <v>0</v>
      </c>
    </row>
    <row r="296" spans="1:17" ht="38.25">
      <c r="A296" s="17">
        <v>19</v>
      </c>
      <c r="B296" s="40" t="s">
        <v>689</v>
      </c>
      <c r="C296" s="151" t="s">
        <v>897</v>
      </c>
      <c r="D296" s="151" t="s">
        <v>897</v>
      </c>
      <c r="E296" s="40" t="s">
        <v>27</v>
      </c>
      <c r="F296" s="40">
        <v>3</v>
      </c>
      <c r="G296" s="17"/>
      <c r="H296" s="17"/>
      <c r="I296" s="17"/>
      <c r="J296" s="17"/>
      <c r="K296" s="31"/>
      <c r="L296" s="17"/>
      <c r="M296" s="17"/>
      <c r="N296" s="31">
        <f t="shared" si="48"/>
        <v>0</v>
      </c>
      <c r="O296" s="31">
        <f t="shared" si="49"/>
        <v>0</v>
      </c>
      <c r="P296" s="35">
        <f t="shared" si="50"/>
        <v>0</v>
      </c>
      <c r="Q296" s="35">
        <f t="shared" si="51"/>
        <v>0</v>
      </c>
    </row>
    <row r="297" spans="1:17">
      <c r="A297" s="17">
        <v>20</v>
      </c>
      <c r="B297" s="40" t="s">
        <v>690</v>
      </c>
      <c r="C297" s="149" t="s">
        <v>691</v>
      </c>
      <c r="D297" s="149" t="s">
        <v>691</v>
      </c>
      <c r="E297" s="40" t="s">
        <v>26</v>
      </c>
      <c r="F297" s="40">
        <v>4.0999999999999996</v>
      </c>
      <c r="G297" s="17"/>
      <c r="H297" s="17"/>
      <c r="I297" s="17"/>
      <c r="J297" s="17"/>
      <c r="K297" s="31"/>
      <c r="L297" s="17"/>
      <c r="M297" s="17"/>
      <c r="N297" s="31">
        <f t="shared" si="48"/>
        <v>0</v>
      </c>
      <c r="O297" s="31">
        <f t="shared" si="49"/>
        <v>0</v>
      </c>
      <c r="P297" s="35">
        <f t="shared" si="50"/>
        <v>0</v>
      </c>
      <c r="Q297" s="35">
        <f t="shared" si="51"/>
        <v>0</v>
      </c>
    </row>
    <row r="298" spans="1:17" ht="25.5">
      <c r="A298" s="17">
        <v>21</v>
      </c>
      <c r="B298" s="40" t="s">
        <v>692</v>
      </c>
      <c r="C298" s="149" t="s">
        <v>693</v>
      </c>
      <c r="D298" s="149" t="s">
        <v>693</v>
      </c>
      <c r="E298" s="40" t="s">
        <v>26</v>
      </c>
      <c r="F298" s="40">
        <v>13</v>
      </c>
      <c r="G298" s="17"/>
      <c r="H298" s="17"/>
      <c r="I298" s="17"/>
      <c r="J298" s="17"/>
      <c r="K298" s="31"/>
      <c r="L298" s="17"/>
      <c r="M298" s="17"/>
      <c r="N298" s="31">
        <f t="shared" si="48"/>
        <v>0</v>
      </c>
      <c r="O298" s="31">
        <f t="shared" si="49"/>
        <v>0</v>
      </c>
      <c r="P298" s="35">
        <f t="shared" si="50"/>
        <v>0</v>
      </c>
      <c r="Q298" s="35">
        <f t="shared" si="51"/>
        <v>0</v>
      </c>
    </row>
    <row r="299" spans="1:17" ht="63.75">
      <c r="A299" s="17">
        <v>22</v>
      </c>
      <c r="B299" s="40" t="s">
        <v>694</v>
      </c>
      <c r="C299" s="151" t="s">
        <v>898</v>
      </c>
      <c r="D299" s="151" t="s">
        <v>898</v>
      </c>
      <c r="E299" s="40" t="s">
        <v>25</v>
      </c>
      <c r="F299" s="40">
        <v>2</v>
      </c>
      <c r="G299" s="17"/>
      <c r="H299" s="17"/>
      <c r="I299" s="17"/>
      <c r="J299" s="17"/>
      <c r="K299" s="31"/>
      <c r="L299" s="17"/>
      <c r="M299" s="17"/>
      <c r="N299" s="31">
        <f t="shared" si="48"/>
        <v>0</v>
      </c>
      <c r="O299" s="31">
        <f t="shared" si="49"/>
        <v>0</v>
      </c>
      <c r="P299" s="35">
        <f t="shared" si="50"/>
        <v>0</v>
      </c>
      <c r="Q299" s="35">
        <f t="shared" si="51"/>
        <v>0</v>
      </c>
    </row>
    <row r="300" spans="1:17" ht="25.5">
      <c r="A300" s="17">
        <v>23</v>
      </c>
      <c r="B300" s="40" t="s">
        <v>695</v>
      </c>
      <c r="C300" s="74" t="s">
        <v>696</v>
      </c>
      <c r="D300" s="74" t="s">
        <v>696</v>
      </c>
      <c r="E300" s="40" t="s">
        <v>25</v>
      </c>
      <c r="F300" s="40">
        <v>10</v>
      </c>
      <c r="G300" s="17"/>
      <c r="H300" s="17"/>
      <c r="I300" s="17"/>
      <c r="J300" s="17"/>
      <c r="K300" s="31"/>
      <c r="L300" s="17"/>
      <c r="M300" s="17"/>
      <c r="N300" s="31">
        <f t="shared" si="48"/>
        <v>0</v>
      </c>
      <c r="O300" s="31">
        <f t="shared" si="49"/>
        <v>0</v>
      </c>
      <c r="P300" s="35">
        <f t="shared" si="50"/>
        <v>0</v>
      </c>
      <c r="Q300" s="35">
        <f t="shared" si="51"/>
        <v>0</v>
      </c>
    </row>
    <row r="301" spans="1:17" ht="51">
      <c r="A301" s="17">
        <v>24</v>
      </c>
      <c r="B301" s="40" t="s">
        <v>697</v>
      </c>
      <c r="C301" s="74" t="s">
        <v>698</v>
      </c>
      <c r="D301" s="74" t="s">
        <v>699</v>
      </c>
      <c r="E301" s="40" t="s">
        <v>25</v>
      </c>
      <c r="F301" s="40">
        <v>3</v>
      </c>
      <c r="G301" s="17"/>
      <c r="H301" s="17"/>
      <c r="I301" s="17"/>
      <c r="J301" s="17"/>
      <c r="K301" s="31"/>
      <c r="L301" s="17"/>
      <c r="M301" s="17"/>
      <c r="N301" s="31">
        <f t="shared" si="48"/>
        <v>0</v>
      </c>
      <c r="O301" s="31">
        <f t="shared" si="49"/>
        <v>0</v>
      </c>
      <c r="P301" s="35">
        <f t="shared" si="50"/>
        <v>0</v>
      </c>
      <c r="Q301" s="35">
        <f t="shared" si="51"/>
        <v>0</v>
      </c>
    </row>
    <row r="302" spans="1:17" ht="51">
      <c r="A302" s="17">
        <v>25</v>
      </c>
      <c r="B302" s="40" t="s">
        <v>700</v>
      </c>
      <c r="C302" s="74" t="s">
        <v>701</v>
      </c>
      <c r="D302" s="74" t="s">
        <v>702</v>
      </c>
      <c r="E302" s="40" t="s">
        <v>25</v>
      </c>
      <c r="F302" s="40">
        <v>5</v>
      </c>
      <c r="G302" s="17"/>
      <c r="H302" s="17"/>
      <c r="I302" s="17"/>
      <c r="J302" s="17"/>
      <c r="K302" s="31"/>
      <c r="L302" s="17"/>
      <c r="M302" s="17"/>
      <c r="N302" s="31">
        <f t="shared" si="48"/>
        <v>0</v>
      </c>
      <c r="O302" s="31">
        <f t="shared" si="49"/>
        <v>0</v>
      </c>
      <c r="P302" s="35">
        <f t="shared" si="50"/>
        <v>0</v>
      </c>
      <c r="Q302" s="35">
        <f t="shared" si="51"/>
        <v>0</v>
      </c>
    </row>
    <row r="303" spans="1:17" ht="25.5">
      <c r="A303" s="17">
        <v>26</v>
      </c>
      <c r="B303" s="40" t="s">
        <v>703</v>
      </c>
      <c r="C303" s="74" t="s">
        <v>704</v>
      </c>
      <c r="D303" s="74" t="s">
        <v>704</v>
      </c>
      <c r="E303" s="40" t="s">
        <v>26</v>
      </c>
      <c r="F303" s="40">
        <v>135</v>
      </c>
      <c r="G303" s="17"/>
      <c r="H303" s="17"/>
      <c r="I303" s="17"/>
      <c r="J303" s="17"/>
      <c r="K303" s="31"/>
      <c r="L303" s="17"/>
      <c r="M303" s="17"/>
      <c r="N303" s="31">
        <f t="shared" si="48"/>
        <v>0</v>
      </c>
      <c r="O303" s="31">
        <f t="shared" si="49"/>
        <v>0</v>
      </c>
      <c r="P303" s="35">
        <f t="shared" si="50"/>
        <v>0</v>
      </c>
      <c r="Q303" s="35">
        <f t="shared" si="51"/>
        <v>0</v>
      </c>
    </row>
    <row r="304" spans="1:17" ht="38.25">
      <c r="A304" s="17">
        <v>27</v>
      </c>
      <c r="B304" s="40" t="s">
        <v>705</v>
      </c>
      <c r="C304" s="74" t="s">
        <v>706</v>
      </c>
      <c r="D304" s="74" t="s">
        <v>706</v>
      </c>
      <c r="E304" s="40" t="s">
        <v>25</v>
      </c>
      <c r="F304" s="40">
        <v>500</v>
      </c>
      <c r="G304" s="17"/>
      <c r="H304" s="17"/>
      <c r="I304" s="17"/>
      <c r="J304" s="17"/>
      <c r="K304" s="31"/>
      <c r="L304" s="17"/>
      <c r="M304" s="17"/>
      <c r="N304" s="31">
        <f t="shared" si="48"/>
        <v>0</v>
      </c>
      <c r="O304" s="31">
        <f t="shared" si="49"/>
        <v>0</v>
      </c>
      <c r="P304" s="35">
        <f t="shared" si="50"/>
        <v>0</v>
      </c>
      <c r="Q304" s="35">
        <f t="shared" si="51"/>
        <v>0</v>
      </c>
    </row>
    <row r="305" spans="1:17" ht="38.25">
      <c r="A305" s="17">
        <v>28</v>
      </c>
      <c r="B305" s="40" t="s">
        <v>707</v>
      </c>
      <c r="C305" s="74" t="s">
        <v>708</v>
      </c>
      <c r="D305" s="74" t="s">
        <v>708</v>
      </c>
      <c r="E305" s="40" t="s">
        <v>25</v>
      </c>
      <c r="F305" s="40">
        <v>1260</v>
      </c>
      <c r="G305" s="17"/>
      <c r="H305" s="17"/>
      <c r="I305" s="17"/>
      <c r="J305" s="17"/>
      <c r="K305" s="31"/>
      <c r="L305" s="17"/>
      <c r="M305" s="17"/>
      <c r="N305" s="31">
        <f t="shared" si="48"/>
        <v>0</v>
      </c>
      <c r="O305" s="31">
        <f t="shared" si="49"/>
        <v>0</v>
      </c>
      <c r="P305" s="35">
        <f t="shared" si="50"/>
        <v>0</v>
      </c>
      <c r="Q305" s="35">
        <f t="shared" si="51"/>
        <v>0</v>
      </c>
    </row>
    <row r="306" spans="1:17" ht="25.5">
      <c r="A306" s="17">
        <v>29</v>
      </c>
      <c r="B306" s="40" t="s">
        <v>709</v>
      </c>
      <c r="C306" s="74" t="s">
        <v>710</v>
      </c>
      <c r="D306" s="74" t="s">
        <v>710</v>
      </c>
      <c r="E306" s="40" t="s">
        <v>26</v>
      </c>
      <c r="F306" s="40">
        <v>5</v>
      </c>
      <c r="G306" s="17"/>
      <c r="H306" s="17"/>
      <c r="I306" s="17"/>
      <c r="J306" s="17"/>
      <c r="K306" s="31"/>
      <c r="L306" s="17"/>
      <c r="M306" s="17"/>
      <c r="N306" s="31">
        <f t="shared" si="48"/>
        <v>0</v>
      </c>
      <c r="O306" s="31">
        <f t="shared" si="49"/>
        <v>0</v>
      </c>
      <c r="P306" s="35">
        <f t="shared" si="50"/>
        <v>0</v>
      </c>
      <c r="Q306" s="35">
        <f t="shared" si="51"/>
        <v>0</v>
      </c>
    </row>
    <row r="307" spans="1:17" ht="63.75">
      <c r="A307" s="17">
        <v>30</v>
      </c>
      <c r="B307" s="40" t="s">
        <v>711</v>
      </c>
      <c r="C307" s="74" t="s">
        <v>712</v>
      </c>
      <c r="D307" s="74" t="s">
        <v>712</v>
      </c>
      <c r="E307" s="40" t="s">
        <v>25</v>
      </c>
      <c r="F307" s="40">
        <v>10</v>
      </c>
      <c r="G307" s="17"/>
      <c r="H307" s="17"/>
      <c r="I307" s="17"/>
      <c r="J307" s="17"/>
      <c r="K307" s="31"/>
      <c r="L307" s="17"/>
      <c r="M307" s="17"/>
      <c r="N307" s="31">
        <f t="shared" si="48"/>
        <v>0</v>
      </c>
      <c r="O307" s="31">
        <f t="shared" si="49"/>
        <v>0</v>
      </c>
      <c r="P307" s="35">
        <f t="shared" si="50"/>
        <v>0</v>
      </c>
      <c r="Q307" s="35">
        <f t="shared" si="51"/>
        <v>0</v>
      </c>
    </row>
    <row r="308" spans="1:17" ht="38.25">
      <c r="A308" s="17">
        <v>31</v>
      </c>
      <c r="B308" s="40" t="s">
        <v>713</v>
      </c>
      <c r="C308" s="74" t="s">
        <v>714</v>
      </c>
      <c r="D308" s="74" t="s">
        <v>715</v>
      </c>
      <c r="E308" s="40" t="s">
        <v>25</v>
      </c>
      <c r="F308" s="40">
        <v>1</v>
      </c>
      <c r="G308" s="17"/>
      <c r="H308" s="17"/>
      <c r="I308" s="17"/>
      <c r="J308" s="17"/>
      <c r="K308" s="31"/>
      <c r="L308" s="17"/>
      <c r="M308" s="17"/>
      <c r="N308" s="31">
        <f t="shared" si="48"/>
        <v>0</v>
      </c>
      <c r="O308" s="31">
        <f t="shared" si="49"/>
        <v>0</v>
      </c>
      <c r="P308" s="35">
        <f t="shared" si="50"/>
        <v>0</v>
      </c>
      <c r="Q308" s="35">
        <f t="shared" si="51"/>
        <v>0</v>
      </c>
    </row>
    <row r="309" spans="1:17" ht="25.5">
      <c r="A309" s="17">
        <v>32</v>
      </c>
      <c r="B309" s="40" t="s">
        <v>716</v>
      </c>
      <c r="C309" s="74" t="s">
        <v>717</v>
      </c>
      <c r="D309" s="74" t="s">
        <v>717</v>
      </c>
      <c r="E309" s="40" t="s">
        <v>25</v>
      </c>
      <c r="F309" s="40">
        <v>10</v>
      </c>
      <c r="G309" s="17"/>
      <c r="H309" s="17"/>
      <c r="I309" s="17"/>
      <c r="J309" s="17"/>
      <c r="K309" s="31"/>
      <c r="L309" s="17"/>
      <c r="M309" s="17"/>
      <c r="N309" s="31">
        <f t="shared" si="48"/>
        <v>0</v>
      </c>
      <c r="O309" s="31">
        <f t="shared" si="49"/>
        <v>0</v>
      </c>
      <c r="P309" s="35">
        <f t="shared" si="50"/>
        <v>0</v>
      </c>
      <c r="Q309" s="35">
        <f t="shared" si="51"/>
        <v>0</v>
      </c>
    </row>
    <row r="310" spans="1:17" ht="38.25">
      <c r="A310" s="17">
        <v>33</v>
      </c>
      <c r="B310" s="40" t="s">
        <v>718</v>
      </c>
      <c r="C310" s="74" t="s">
        <v>719</v>
      </c>
      <c r="D310" s="74" t="s">
        <v>719</v>
      </c>
      <c r="E310" s="40" t="s">
        <v>25</v>
      </c>
      <c r="F310" s="40">
        <v>4</v>
      </c>
      <c r="G310" s="17"/>
      <c r="H310" s="17"/>
      <c r="I310" s="17"/>
      <c r="J310" s="17"/>
      <c r="K310" s="31"/>
      <c r="L310" s="17"/>
      <c r="M310" s="17"/>
      <c r="N310" s="31">
        <f t="shared" si="48"/>
        <v>0</v>
      </c>
      <c r="O310" s="31">
        <f t="shared" si="49"/>
        <v>0</v>
      </c>
      <c r="P310" s="35">
        <f t="shared" si="50"/>
        <v>0</v>
      </c>
      <c r="Q310" s="35">
        <f t="shared" si="51"/>
        <v>0</v>
      </c>
    </row>
    <row r="311" spans="1:17" ht="51">
      <c r="A311" s="17">
        <v>34</v>
      </c>
      <c r="B311" s="40" t="s">
        <v>720</v>
      </c>
      <c r="C311" s="74" t="s">
        <v>721</v>
      </c>
      <c r="D311" s="74" t="s">
        <v>721</v>
      </c>
      <c r="E311" s="40" t="s">
        <v>478</v>
      </c>
      <c r="F311" s="40">
        <v>1</v>
      </c>
      <c r="G311" s="17"/>
      <c r="H311" s="17"/>
      <c r="I311" s="17"/>
      <c r="J311" s="17"/>
      <c r="K311" s="31"/>
      <c r="L311" s="17"/>
      <c r="M311" s="17"/>
      <c r="N311" s="31">
        <f t="shared" si="48"/>
        <v>0</v>
      </c>
      <c r="O311" s="31">
        <f t="shared" si="49"/>
        <v>0</v>
      </c>
      <c r="P311" s="35">
        <f t="shared" si="50"/>
        <v>0</v>
      </c>
      <c r="Q311" s="35">
        <f t="shared" si="51"/>
        <v>0</v>
      </c>
    </row>
    <row r="312" spans="1:17" ht="25.5">
      <c r="A312" s="17">
        <v>35</v>
      </c>
      <c r="B312" s="40" t="s">
        <v>722</v>
      </c>
      <c r="C312" s="74" t="s">
        <v>723</v>
      </c>
      <c r="D312" s="74" t="s">
        <v>723</v>
      </c>
      <c r="E312" s="40" t="s">
        <v>478</v>
      </c>
      <c r="F312" s="40">
        <v>2</v>
      </c>
      <c r="G312" s="17"/>
      <c r="H312" s="17"/>
      <c r="I312" s="17"/>
      <c r="J312" s="17"/>
      <c r="K312" s="31"/>
      <c r="L312" s="17"/>
      <c r="M312" s="17"/>
      <c r="N312" s="31">
        <f t="shared" si="48"/>
        <v>0</v>
      </c>
      <c r="O312" s="31">
        <f t="shared" si="49"/>
        <v>0</v>
      </c>
      <c r="P312" s="35">
        <f t="shared" si="50"/>
        <v>0</v>
      </c>
      <c r="Q312" s="35">
        <f t="shared" si="51"/>
        <v>0</v>
      </c>
    </row>
    <row r="313" spans="1:17" ht="25.5">
      <c r="A313" s="17">
        <v>36</v>
      </c>
      <c r="B313" s="40" t="s">
        <v>724</v>
      </c>
      <c r="C313" s="74" t="s">
        <v>725</v>
      </c>
      <c r="D313" s="74" t="s">
        <v>725</v>
      </c>
      <c r="E313" s="40" t="s">
        <v>25</v>
      </c>
      <c r="F313" s="40">
        <v>2</v>
      </c>
      <c r="G313" s="17"/>
      <c r="H313" s="17"/>
      <c r="I313" s="17"/>
      <c r="J313" s="17"/>
      <c r="K313" s="31"/>
      <c r="L313" s="17"/>
      <c r="M313" s="17"/>
      <c r="N313" s="31">
        <f t="shared" si="48"/>
        <v>0</v>
      </c>
      <c r="O313" s="31">
        <f t="shared" si="49"/>
        <v>0</v>
      </c>
      <c r="P313" s="35">
        <f t="shared" si="50"/>
        <v>0</v>
      </c>
      <c r="Q313" s="35">
        <f t="shared" si="51"/>
        <v>0</v>
      </c>
    </row>
    <row r="314" spans="1:17" ht="25.5">
      <c r="A314" s="17">
        <v>37</v>
      </c>
      <c r="B314" s="40" t="s">
        <v>726</v>
      </c>
      <c r="C314" s="74" t="s">
        <v>727</v>
      </c>
      <c r="D314" s="74" t="s">
        <v>727</v>
      </c>
      <c r="E314" s="40" t="s">
        <v>25</v>
      </c>
      <c r="F314" s="40">
        <v>1</v>
      </c>
      <c r="G314" s="17"/>
      <c r="H314" s="17"/>
      <c r="I314" s="17"/>
      <c r="J314" s="17"/>
      <c r="K314" s="31"/>
      <c r="L314" s="17"/>
      <c r="M314" s="17"/>
      <c r="N314" s="31">
        <f t="shared" si="48"/>
        <v>0</v>
      </c>
      <c r="O314" s="31">
        <f t="shared" si="49"/>
        <v>0</v>
      </c>
      <c r="P314" s="35">
        <f t="shared" si="50"/>
        <v>0</v>
      </c>
      <c r="Q314" s="35">
        <f t="shared" si="51"/>
        <v>0</v>
      </c>
    </row>
    <row r="315" spans="1:17" ht="51">
      <c r="A315" s="17">
        <v>38</v>
      </c>
      <c r="B315" s="40" t="s">
        <v>728</v>
      </c>
      <c r="C315" s="74" t="s">
        <v>729</v>
      </c>
      <c r="D315" s="74" t="s">
        <v>730</v>
      </c>
      <c r="E315" s="40" t="s">
        <v>25</v>
      </c>
      <c r="F315" s="40">
        <v>141</v>
      </c>
      <c r="G315" s="17"/>
      <c r="H315" s="17"/>
      <c r="I315" s="17"/>
      <c r="J315" s="17"/>
      <c r="K315" s="31"/>
      <c r="L315" s="17"/>
      <c r="M315" s="17"/>
      <c r="N315" s="31">
        <f t="shared" si="48"/>
        <v>0</v>
      </c>
      <c r="O315" s="31">
        <f t="shared" si="49"/>
        <v>0</v>
      </c>
      <c r="P315" s="35">
        <f t="shared" si="50"/>
        <v>0</v>
      </c>
      <c r="Q315" s="35">
        <f t="shared" si="51"/>
        <v>0</v>
      </c>
    </row>
    <row r="316" spans="1:17" ht="51">
      <c r="A316" s="17">
        <v>39</v>
      </c>
      <c r="B316" s="40" t="s">
        <v>731</v>
      </c>
      <c r="C316" s="74" t="s">
        <v>732</v>
      </c>
      <c r="D316" s="74" t="s">
        <v>733</v>
      </c>
      <c r="E316" s="40" t="s">
        <v>25</v>
      </c>
      <c r="F316" s="40">
        <v>7</v>
      </c>
      <c r="G316" s="17"/>
      <c r="H316" s="17"/>
      <c r="I316" s="17"/>
      <c r="J316" s="17"/>
      <c r="K316" s="31"/>
      <c r="L316" s="17"/>
      <c r="M316" s="17"/>
      <c r="N316" s="31">
        <f t="shared" si="48"/>
        <v>0</v>
      </c>
      <c r="O316" s="31">
        <f t="shared" si="49"/>
        <v>0</v>
      </c>
      <c r="P316" s="35">
        <f t="shared" si="50"/>
        <v>0</v>
      </c>
      <c r="Q316" s="35">
        <f t="shared" si="51"/>
        <v>0</v>
      </c>
    </row>
    <row r="317" spans="1:17" ht="51">
      <c r="A317" s="17">
        <v>40</v>
      </c>
      <c r="B317" s="40" t="s">
        <v>734</v>
      </c>
      <c r="C317" s="74" t="s">
        <v>735</v>
      </c>
      <c r="D317" s="74" t="s">
        <v>736</v>
      </c>
      <c r="E317" s="40" t="s">
        <v>25</v>
      </c>
      <c r="F317" s="40">
        <v>43</v>
      </c>
      <c r="G317" s="17"/>
      <c r="H317" s="17"/>
      <c r="I317" s="17"/>
      <c r="J317" s="17"/>
      <c r="K317" s="31"/>
      <c r="L317" s="17"/>
      <c r="M317" s="17"/>
      <c r="N317" s="31">
        <f t="shared" si="48"/>
        <v>0</v>
      </c>
      <c r="O317" s="31">
        <f t="shared" si="49"/>
        <v>0</v>
      </c>
      <c r="P317" s="35">
        <f t="shared" si="50"/>
        <v>0</v>
      </c>
      <c r="Q317" s="35">
        <f t="shared" si="51"/>
        <v>0</v>
      </c>
    </row>
    <row r="318" spans="1:17" ht="51">
      <c r="A318" s="17">
        <v>41</v>
      </c>
      <c r="B318" s="40" t="s">
        <v>737</v>
      </c>
      <c r="C318" s="74" t="s">
        <v>738</v>
      </c>
      <c r="D318" s="74" t="s">
        <v>739</v>
      </c>
      <c r="E318" s="40" t="s">
        <v>25</v>
      </c>
      <c r="F318" s="40">
        <v>40</v>
      </c>
      <c r="G318" s="17"/>
      <c r="H318" s="17"/>
      <c r="I318" s="17"/>
      <c r="J318" s="17"/>
      <c r="K318" s="31"/>
      <c r="L318" s="17"/>
      <c r="M318" s="17"/>
      <c r="N318" s="31">
        <f t="shared" si="48"/>
        <v>0</v>
      </c>
      <c r="O318" s="31">
        <f t="shared" si="49"/>
        <v>0</v>
      </c>
      <c r="P318" s="35">
        <f t="shared" si="50"/>
        <v>0</v>
      </c>
      <c r="Q318" s="35">
        <f t="shared" si="51"/>
        <v>0</v>
      </c>
    </row>
    <row r="319" spans="1:17" ht="39" thickBot="1">
      <c r="A319" s="17">
        <v>42</v>
      </c>
      <c r="B319" s="90" t="s">
        <v>740</v>
      </c>
      <c r="C319" s="91" t="s">
        <v>741</v>
      </c>
      <c r="D319" s="91" t="s">
        <v>742</v>
      </c>
      <c r="E319" s="90" t="s">
        <v>25</v>
      </c>
      <c r="F319" s="90">
        <v>108</v>
      </c>
      <c r="G319" s="17"/>
      <c r="H319" s="17"/>
      <c r="I319" s="17"/>
      <c r="J319" s="17"/>
      <c r="K319" s="31"/>
      <c r="L319" s="17"/>
      <c r="M319" s="17"/>
      <c r="N319" s="31">
        <f t="shared" si="48"/>
        <v>0</v>
      </c>
      <c r="O319" s="31">
        <f t="shared" si="49"/>
        <v>0</v>
      </c>
      <c r="P319" s="35">
        <f t="shared" si="50"/>
        <v>0</v>
      </c>
      <c r="Q319" s="35">
        <f t="shared" si="51"/>
        <v>0</v>
      </c>
    </row>
    <row r="320" spans="1:17" ht="13.5" thickBot="1">
      <c r="A320" s="132" t="s">
        <v>28</v>
      </c>
      <c r="B320" s="133"/>
      <c r="C320" s="133"/>
      <c r="D320" s="133"/>
      <c r="E320" s="133"/>
      <c r="F320" s="133"/>
      <c r="G320" s="133"/>
      <c r="H320" s="133"/>
      <c r="I320" s="133"/>
      <c r="J320" s="133"/>
      <c r="K320" s="133"/>
      <c r="L320" s="133"/>
      <c r="M320" s="133"/>
      <c r="N320" s="133"/>
      <c r="O320" s="134"/>
      <c r="P320" s="33">
        <f>SUM(P278:P319)</f>
        <v>0</v>
      </c>
      <c r="Q320" s="34">
        <f>SUM(Q278:Q319)</f>
        <v>0</v>
      </c>
    </row>
    <row r="322" spans="1:17" ht="12.75" customHeight="1">
      <c r="C322" s="135" t="s">
        <v>29</v>
      </c>
      <c r="D322" s="135"/>
      <c r="O322" s="29"/>
    </row>
    <row r="323" spans="1:17">
      <c r="C323" s="135" t="s">
        <v>30</v>
      </c>
      <c r="D323" s="135"/>
    </row>
    <row r="324" spans="1:17">
      <c r="A324" s="136" t="s">
        <v>169</v>
      </c>
      <c r="B324" s="136"/>
      <c r="C324" s="136"/>
      <c r="D324" s="136"/>
      <c r="E324" s="136"/>
      <c r="F324" s="136"/>
      <c r="G324" s="136"/>
      <c r="H324" s="136"/>
      <c r="I324" s="136"/>
      <c r="J324" s="136"/>
      <c r="K324" s="136"/>
      <c r="L324" s="136"/>
      <c r="M324" s="136"/>
      <c r="N324" s="136"/>
      <c r="O324" s="136"/>
      <c r="P324" s="136"/>
      <c r="Q324" s="136"/>
    </row>
    <row r="325" spans="1:17" ht="13.5" thickBot="1">
      <c r="A325" s="114"/>
      <c r="B325" s="114"/>
      <c r="C325" s="114"/>
      <c r="D325" s="126"/>
      <c r="E325" s="114"/>
      <c r="F325" s="114"/>
      <c r="G325" s="114"/>
      <c r="H325" s="114"/>
      <c r="I325" s="114"/>
      <c r="J325" s="114"/>
      <c r="K325" s="114"/>
      <c r="L325" s="114"/>
      <c r="M325" s="114"/>
      <c r="N325" s="114"/>
      <c r="O325" s="114"/>
      <c r="P325" s="114"/>
      <c r="Q325" s="114"/>
    </row>
    <row r="326" spans="1:17" ht="45.75" thickBot="1">
      <c r="A326" s="2" t="s">
        <v>14</v>
      </c>
      <c r="B326" s="26" t="s">
        <v>15</v>
      </c>
      <c r="C326" s="140" t="s">
        <v>185</v>
      </c>
      <c r="D326" s="141"/>
      <c r="E326" s="55" t="s">
        <v>16</v>
      </c>
      <c r="F326" s="57" t="s">
        <v>17</v>
      </c>
      <c r="G326" s="55" t="s">
        <v>18</v>
      </c>
      <c r="H326" s="57" t="s">
        <v>19</v>
      </c>
      <c r="I326" s="55" t="s">
        <v>69</v>
      </c>
      <c r="J326" s="57" t="s">
        <v>20</v>
      </c>
      <c r="K326" s="55" t="s">
        <v>21</v>
      </c>
      <c r="L326" s="57" t="s">
        <v>22</v>
      </c>
      <c r="M326" s="55" t="s">
        <v>23</v>
      </c>
      <c r="N326" s="57" t="s">
        <v>24</v>
      </c>
      <c r="O326" s="55" t="s">
        <v>59</v>
      </c>
      <c r="P326" s="53" t="s">
        <v>60</v>
      </c>
      <c r="Q326" s="52" t="s">
        <v>61</v>
      </c>
    </row>
    <row r="327" spans="1:17" ht="13.5" thickBot="1">
      <c r="A327" s="27">
        <v>1</v>
      </c>
      <c r="B327" s="59">
        <v>2</v>
      </c>
      <c r="C327" s="140">
        <v>3</v>
      </c>
      <c r="D327" s="141"/>
      <c r="E327" s="56">
        <v>4</v>
      </c>
      <c r="F327" s="53">
        <v>5</v>
      </c>
      <c r="G327" s="56">
        <v>6</v>
      </c>
      <c r="H327" s="53">
        <v>7</v>
      </c>
      <c r="I327" s="56">
        <v>8</v>
      </c>
      <c r="J327" s="53">
        <v>9</v>
      </c>
      <c r="K327" s="56">
        <v>10</v>
      </c>
      <c r="L327" s="53">
        <v>11</v>
      </c>
      <c r="M327" s="56">
        <v>12</v>
      </c>
      <c r="N327" s="58">
        <v>13</v>
      </c>
      <c r="O327" s="56">
        <v>14</v>
      </c>
      <c r="P327" s="53">
        <v>15</v>
      </c>
      <c r="Q327" s="54">
        <v>16</v>
      </c>
    </row>
    <row r="328" spans="1:17" ht="38.25">
      <c r="A328" s="49">
        <v>1</v>
      </c>
      <c r="B328" s="63" t="s">
        <v>743</v>
      </c>
      <c r="C328" s="73" t="s">
        <v>744</v>
      </c>
      <c r="D328" s="73" t="s">
        <v>744</v>
      </c>
      <c r="E328" s="63" t="s">
        <v>745</v>
      </c>
      <c r="F328" s="63">
        <v>50</v>
      </c>
      <c r="G328" s="49"/>
      <c r="H328" s="49"/>
      <c r="I328" s="49"/>
      <c r="J328" s="49"/>
      <c r="K328" s="99"/>
      <c r="L328" s="49"/>
      <c r="M328" s="99"/>
      <c r="N328" s="50">
        <f t="shared" ref="N328:N349" si="52">+(+M328/100)*(K328-L328)</f>
        <v>0</v>
      </c>
      <c r="O328" s="50">
        <f t="shared" ref="O328:O349" si="53">+(+K328-L328)+N328</f>
        <v>0</v>
      </c>
      <c r="P328" s="51">
        <f t="shared" ref="P328:P349" si="54">+(+K328-L328)*F328</f>
        <v>0</v>
      </c>
      <c r="Q328" s="51">
        <f t="shared" ref="Q328:Q349" si="55">+O328*F328</f>
        <v>0</v>
      </c>
    </row>
    <row r="329" spans="1:17" ht="38.25">
      <c r="A329" s="17">
        <v>2</v>
      </c>
      <c r="B329" s="40" t="s">
        <v>746</v>
      </c>
      <c r="C329" s="74" t="s">
        <v>747</v>
      </c>
      <c r="D329" s="74" t="s">
        <v>747</v>
      </c>
      <c r="E329" s="40" t="s">
        <v>745</v>
      </c>
      <c r="F329" s="40">
        <v>150</v>
      </c>
      <c r="G329" s="17"/>
      <c r="H329" s="17"/>
      <c r="I329" s="17"/>
      <c r="J329" s="17"/>
      <c r="K329" s="40"/>
      <c r="L329" s="17"/>
      <c r="M329" s="40"/>
      <c r="N329" s="31">
        <f t="shared" si="52"/>
        <v>0</v>
      </c>
      <c r="O329" s="31">
        <f t="shared" si="53"/>
        <v>0</v>
      </c>
      <c r="P329" s="115">
        <f t="shared" si="54"/>
        <v>0</v>
      </c>
      <c r="Q329" s="115">
        <f t="shared" si="55"/>
        <v>0</v>
      </c>
    </row>
    <row r="330" spans="1:17" ht="38.25">
      <c r="A330" s="17">
        <v>3</v>
      </c>
      <c r="B330" s="40" t="s">
        <v>748</v>
      </c>
      <c r="C330" s="74" t="s">
        <v>749</v>
      </c>
      <c r="D330" s="74" t="s">
        <v>749</v>
      </c>
      <c r="E330" s="40" t="s">
        <v>745</v>
      </c>
      <c r="F330" s="40">
        <v>50</v>
      </c>
      <c r="G330" s="17"/>
      <c r="H330" s="17"/>
      <c r="I330" s="17"/>
      <c r="J330" s="17"/>
      <c r="K330" s="40"/>
      <c r="L330" s="17"/>
      <c r="M330" s="40"/>
      <c r="N330" s="31">
        <f t="shared" si="52"/>
        <v>0</v>
      </c>
      <c r="O330" s="31">
        <f t="shared" si="53"/>
        <v>0</v>
      </c>
      <c r="P330" s="115">
        <f t="shared" si="54"/>
        <v>0</v>
      </c>
      <c r="Q330" s="115">
        <f t="shared" si="55"/>
        <v>0</v>
      </c>
    </row>
    <row r="331" spans="1:17" ht="25.5">
      <c r="A331" s="17">
        <v>4</v>
      </c>
      <c r="B331" s="40" t="s">
        <v>750</v>
      </c>
      <c r="C331" s="74" t="s">
        <v>751</v>
      </c>
      <c r="D331" s="74" t="s">
        <v>751</v>
      </c>
      <c r="E331" s="40" t="s">
        <v>745</v>
      </c>
      <c r="F331" s="40">
        <v>50</v>
      </c>
      <c r="G331" s="17"/>
      <c r="H331" s="17"/>
      <c r="I331" s="17"/>
      <c r="J331" s="17"/>
      <c r="K331" s="40"/>
      <c r="L331" s="17"/>
      <c r="M331" s="40"/>
      <c r="N331" s="31">
        <f t="shared" si="52"/>
        <v>0</v>
      </c>
      <c r="O331" s="31">
        <f t="shared" si="53"/>
        <v>0</v>
      </c>
      <c r="P331" s="115">
        <f t="shared" si="54"/>
        <v>0</v>
      </c>
      <c r="Q331" s="115">
        <f t="shared" si="55"/>
        <v>0</v>
      </c>
    </row>
    <row r="332" spans="1:17" ht="38.25">
      <c r="A332" s="17">
        <v>5</v>
      </c>
      <c r="B332" s="40" t="s">
        <v>752</v>
      </c>
      <c r="C332" s="74" t="s">
        <v>753</v>
      </c>
      <c r="D332" s="74" t="s">
        <v>753</v>
      </c>
      <c r="E332" s="40" t="s">
        <v>745</v>
      </c>
      <c r="F332" s="40">
        <v>100</v>
      </c>
      <c r="G332" s="17"/>
      <c r="H332" s="17"/>
      <c r="I332" s="17"/>
      <c r="J332" s="17"/>
      <c r="K332" s="40"/>
      <c r="L332" s="17"/>
      <c r="M332" s="40"/>
      <c r="N332" s="31">
        <f t="shared" si="52"/>
        <v>0</v>
      </c>
      <c r="O332" s="31">
        <f t="shared" si="53"/>
        <v>0</v>
      </c>
      <c r="P332" s="115">
        <f t="shared" si="54"/>
        <v>0</v>
      </c>
      <c r="Q332" s="115">
        <f t="shared" si="55"/>
        <v>0</v>
      </c>
    </row>
    <row r="333" spans="1:17" ht="38.25">
      <c r="A333" s="17">
        <v>6</v>
      </c>
      <c r="B333" s="40" t="s">
        <v>754</v>
      </c>
      <c r="C333" s="74" t="s">
        <v>755</v>
      </c>
      <c r="D333" s="74" t="s">
        <v>756</v>
      </c>
      <c r="E333" s="40" t="s">
        <v>27</v>
      </c>
      <c r="F333" s="40">
        <v>49</v>
      </c>
      <c r="G333" s="17"/>
      <c r="H333" s="17"/>
      <c r="I333" s="17"/>
      <c r="J333" s="17"/>
      <c r="K333" s="40"/>
      <c r="L333" s="17"/>
      <c r="M333" s="40"/>
      <c r="N333" s="31">
        <f t="shared" si="52"/>
        <v>0</v>
      </c>
      <c r="O333" s="31">
        <f t="shared" si="53"/>
        <v>0</v>
      </c>
      <c r="P333" s="115">
        <f t="shared" si="54"/>
        <v>0</v>
      </c>
      <c r="Q333" s="115">
        <f t="shared" si="55"/>
        <v>0</v>
      </c>
    </row>
    <row r="334" spans="1:17" ht="38.25">
      <c r="A334" s="17">
        <v>7</v>
      </c>
      <c r="B334" s="40" t="s">
        <v>757</v>
      </c>
      <c r="C334" s="74" t="s">
        <v>758</v>
      </c>
      <c r="D334" s="74" t="s">
        <v>758</v>
      </c>
      <c r="E334" s="40" t="s">
        <v>27</v>
      </c>
      <c r="F334" s="40">
        <v>31</v>
      </c>
      <c r="G334" s="17"/>
      <c r="H334" s="17"/>
      <c r="I334" s="17"/>
      <c r="J334" s="17"/>
      <c r="K334" s="40"/>
      <c r="L334" s="17"/>
      <c r="M334" s="40"/>
      <c r="N334" s="31">
        <f t="shared" si="52"/>
        <v>0</v>
      </c>
      <c r="O334" s="31">
        <f t="shared" si="53"/>
        <v>0</v>
      </c>
      <c r="P334" s="115">
        <f t="shared" si="54"/>
        <v>0</v>
      </c>
      <c r="Q334" s="115">
        <f t="shared" si="55"/>
        <v>0</v>
      </c>
    </row>
    <row r="335" spans="1:17" ht="38.25">
      <c r="A335" s="17">
        <v>8</v>
      </c>
      <c r="B335" s="40" t="s">
        <v>759</v>
      </c>
      <c r="C335" s="74" t="s">
        <v>760</v>
      </c>
      <c r="D335" s="74" t="s">
        <v>760</v>
      </c>
      <c r="E335" s="40" t="s">
        <v>27</v>
      </c>
      <c r="F335" s="40">
        <v>184</v>
      </c>
      <c r="G335" s="17"/>
      <c r="H335" s="17"/>
      <c r="I335" s="17"/>
      <c r="J335" s="17"/>
      <c r="K335" s="40"/>
      <c r="L335" s="17"/>
      <c r="M335" s="40"/>
      <c r="N335" s="31">
        <f t="shared" si="52"/>
        <v>0</v>
      </c>
      <c r="O335" s="31">
        <f t="shared" si="53"/>
        <v>0</v>
      </c>
      <c r="P335" s="115">
        <f t="shared" si="54"/>
        <v>0</v>
      </c>
      <c r="Q335" s="115">
        <f t="shared" si="55"/>
        <v>0</v>
      </c>
    </row>
    <row r="336" spans="1:17" ht="38.25">
      <c r="A336" s="17">
        <v>9</v>
      </c>
      <c r="B336" s="40" t="s">
        <v>761</v>
      </c>
      <c r="C336" s="74" t="s">
        <v>762</v>
      </c>
      <c r="D336" s="74" t="s">
        <v>762</v>
      </c>
      <c r="E336" s="40" t="s">
        <v>27</v>
      </c>
      <c r="F336" s="40">
        <v>149</v>
      </c>
      <c r="G336" s="17"/>
      <c r="H336" s="17"/>
      <c r="I336" s="17"/>
      <c r="J336" s="17"/>
      <c r="K336" s="40"/>
      <c r="L336" s="17"/>
      <c r="M336" s="40"/>
      <c r="N336" s="31">
        <f t="shared" si="52"/>
        <v>0</v>
      </c>
      <c r="O336" s="31">
        <f t="shared" si="53"/>
        <v>0</v>
      </c>
      <c r="P336" s="115">
        <f t="shared" si="54"/>
        <v>0</v>
      </c>
      <c r="Q336" s="115">
        <f t="shared" si="55"/>
        <v>0</v>
      </c>
    </row>
    <row r="337" spans="1:19" ht="38.25">
      <c r="A337" s="17">
        <v>10</v>
      </c>
      <c r="B337" s="40" t="s">
        <v>763</v>
      </c>
      <c r="C337" s="74" t="s">
        <v>764</v>
      </c>
      <c r="D337" s="74" t="s">
        <v>765</v>
      </c>
      <c r="E337" s="40" t="s">
        <v>27</v>
      </c>
      <c r="F337" s="40">
        <v>59</v>
      </c>
      <c r="G337" s="17"/>
      <c r="H337" s="17"/>
      <c r="I337" s="17"/>
      <c r="J337" s="17"/>
      <c r="K337" s="40"/>
      <c r="L337" s="17"/>
      <c r="M337" s="40"/>
      <c r="N337" s="31">
        <f t="shared" si="52"/>
        <v>0</v>
      </c>
      <c r="O337" s="31">
        <f t="shared" si="53"/>
        <v>0</v>
      </c>
      <c r="P337" s="115">
        <f t="shared" si="54"/>
        <v>0</v>
      </c>
      <c r="Q337" s="115">
        <f t="shared" si="55"/>
        <v>0</v>
      </c>
    </row>
    <row r="338" spans="1:19" ht="38.25">
      <c r="A338" s="17">
        <v>11</v>
      </c>
      <c r="B338" s="40" t="s">
        <v>766</v>
      </c>
      <c r="C338" s="74" t="s">
        <v>767</v>
      </c>
      <c r="D338" s="74" t="s">
        <v>768</v>
      </c>
      <c r="E338" s="40" t="s">
        <v>27</v>
      </c>
      <c r="F338" s="40">
        <v>75</v>
      </c>
      <c r="G338" s="17"/>
      <c r="H338" s="17"/>
      <c r="I338" s="17"/>
      <c r="J338" s="17"/>
      <c r="K338" s="40"/>
      <c r="L338" s="17"/>
      <c r="M338" s="40"/>
      <c r="N338" s="31">
        <f t="shared" si="52"/>
        <v>0</v>
      </c>
      <c r="O338" s="31">
        <f t="shared" si="53"/>
        <v>0</v>
      </c>
      <c r="P338" s="115">
        <f t="shared" si="54"/>
        <v>0</v>
      </c>
      <c r="Q338" s="115">
        <f t="shared" si="55"/>
        <v>0</v>
      </c>
    </row>
    <row r="339" spans="1:19" ht="38.25">
      <c r="A339" s="17">
        <v>12</v>
      </c>
      <c r="B339" s="40" t="s">
        <v>769</v>
      </c>
      <c r="C339" s="74" t="s">
        <v>770</v>
      </c>
      <c r="D339" s="74" t="s">
        <v>771</v>
      </c>
      <c r="E339" s="40" t="s">
        <v>27</v>
      </c>
      <c r="F339" s="40">
        <v>107</v>
      </c>
      <c r="G339" s="17"/>
      <c r="H339" s="17"/>
      <c r="I339" s="17"/>
      <c r="J339" s="17"/>
      <c r="K339" s="40"/>
      <c r="L339" s="17"/>
      <c r="M339" s="40"/>
      <c r="N339" s="31">
        <f t="shared" si="52"/>
        <v>0</v>
      </c>
      <c r="O339" s="31">
        <f t="shared" si="53"/>
        <v>0</v>
      </c>
      <c r="P339" s="115">
        <f t="shared" si="54"/>
        <v>0</v>
      </c>
      <c r="Q339" s="115">
        <f t="shared" si="55"/>
        <v>0</v>
      </c>
    </row>
    <row r="340" spans="1:19" ht="38.25">
      <c r="A340" s="17">
        <v>13</v>
      </c>
      <c r="B340" s="40" t="s">
        <v>772</v>
      </c>
      <c r="C340" s="74" t="s">
        <v>773</v>
      </c>
      <c r="D340" s="74" t="s">
        <v>774</v>
      </c>
      <c r="E340" s="40" t="s">
        <v>27</v>
      </c>
      <c r="F340" s="40">
        <v>53</v>
      </c>
      <c r="G340" s="17"/>
      <c r="H340" s="17"/>
      <c r="I340" s="17"/>
      <c r="J340" s="17"/>
      <c r="K340" s="40"/>
      <c r="L340" s="17"/>
      <c r="M340" s="40"/>
      <c r="N340" s="31">
        <f t="shared" si="52"/>
        <v>0</v>
      </c>
      <c r="O340" s="31">
        <f t="shared" si="53"/>
        <v>0</v>
      </c>
      <c r="P340" s="115">
        <f t="shared" si="54"/>
        <v>0</v>
      </c>
      <c r="Q340" s="115">
        <f t="shared" si="55"/>
        <v>0</v>
      </c>
    </row>
    <row r="341" spans="1:19" ht="38.25">
      <c r="A341" s="17">
        <v>14</v>
      </c>
      <c r="B341" s="40" t="s">
        <v>775</v>
      </c>
      <c r="C341" s="74" t="s">
        <v>776</v>
      </c>
      <c r="D341" s="74" t="s">
        <v>777</v>
      </c>
      <c r="E341" s="40" t="s">
        <v>27</v>
      </c>
      <c r="F341" s="40">
        <v>141</v>
      </c>
      <c r="G341" s="17"/>
      <c r="H341" s="17"/>
      <c r="I341" s="17"/>
      <c r="J341" s="17"/>
      <c r="K341" s="40"/>
      <c r="L341" s="17"/>
      <c r="M341" s="40"/>
      <c r="N341" s="31">
        <f>+(+M341/100)*(K341-L341)</f>
        <v>0</v>
      </c>
      <c r="O341" s="31">
        <f>+(+K341-L341)+N341</f>
        <v>0</v>
      </c>
      <c r="P341" s="115">
        <f>+(+K341-L341)*F341</f>
        <v>0</v>
      </c>
      <c r="Q341" s="115">
        <f>+O341*F341</f>
        <v>0</v>
      </c>
    </row>
    <row r="342" spans="1:19" ht="38.25">
      <c r="A342" s="17">
        <v>15</v>
      </c>
      <c r="B342" s="40" t="s">
        <v>778</v>
      </c>
      <c r="C342" s="74" t="s">
        <v>779</v>
      </c>
      <c r="D342" s="74" t="s">
        <v>780</v>
      </c>
      <c r="E342" s="40" t="s">
        <v>27</v>
      </c>
      <c r="F342" s="40">
        <v>20</v>
      </c>
      <c r="G342" s="17"/>
      <c r="H342" s="17"/>
      <c r="I342" s="17"/>
      <c r="J342" s="17"/>
      <c r="K342" s="40"/>
      <c r="L342" s="17"/>
      <c r="M342" s="40"/>
      <c r="N342" s="31">
        <f>+(+M342/100)*(K342-L342)</f>
        <v>0</v>
      </c>
      <c r="O342" s="31">
        <f>+(+K342-L342)+N342</f>
        <v>0</v>
      </c>
      <c r="P342" s="115">
        <f>+(+K342-L342)*F342</f>
        <v>0</v>
      </c>
      <c r="Q342" s="115">
        <f>+O342*F342</f>
        <v>0</v>
      </c>
    </row>
    <row r="343" spans="1:19" ht="51">
      <c r="A343" s="17">
        <v>16</v>
      </c>
      <c r="B343" s="40" t="s">
        <v>781</v>
      </c>
      <c r="C343" s="74" t="s">
        <v>782</v>
      </c>
      <c r="D343" s="74" t="s">
        <v>783</v>
      </c>
      <c r="E343" s="40" t="s">
        <v>27</v>
      </c>
      <c r="F343" s="40">
        <v>5</v>
      </c>
      <c r="G343" s="17"/>
      <c r="H343" s="17"/>
      <c r="I343" s="17"/>
      <c r="J343" s="17"/>
      <c r="K343" s="40"/>
      <c r="L343" s="17"/>
      <c r="M343" s="40"/>
      <c r="N343" s="31">
        <f>+(+M343/100)*(K343-L343)</f>
        <v>0</v>
      </c>
      <c r="O343" s="31">
        <f>+(+K343-L343)+N343</f>
        <v>0</v>
      </c>
      <c r="P343" s="115">
        <f>+(+K343-L343)*F343</f>
        <v>0</v>
      </c>
      <c r="Q343" s="115">
        <f>+O343*F343</f>
        <v>0</v>
      </c>
    </row>
    <row r="344" spans="1:19" ht="51">
      <c r="A344" s="17">
        <v>17</v>
      </c>
      <c r="B344" s="40" t="s">
        <v>784</v>
      </c>
      <c r="C344" s="74" t="s">
        <v>785</v>
      </c>
      <c r="D344" s="74" t="s">
        <v>786</v>
      </c>
      <c r="E344" s="40" t="s">
        <v>27</v>
      </c>
      <c r="F344" s="40">
        <v>55</v>
      </c>
      <c r="G344" s="17"/>
      <c r="H344" s="17"/>
      <c r="I344" s="17"/>
      <c r="J344" s="17"/>
      <c r="K344" s="40"/>
      <c r="L344" s="17"/>
      <c r="M344" s="40"/>
      <c r="N344" s="31">
        <f>+(+M344/100)*(K344-L344)</f>
        <v>0</v>
      </c>
      <c r="O344" s="31">
        <f>+(+K344-L344)+N344</f>
        <v>0</v>
      </c>
      <c r="P344" s="115">
        <f>+(+K344-L344)*F344</f>
        <v>0</v>
      </c>
      <c r="Q344" s="115">
        <f>+O344*F344</f>
        <v>0</v>
      </c>
      <c r="R344" s="116"/>
    </row>
    <row r="345" spans="1:19" ht="51">
      <c r="A345" s="17">
        <v>18</v>
      </c>
      <c r="B345" s="40" t="s">
        <v>787</v>
      </c>
      <c r="C345" s="74" t="s">
        <v>788</v>
      </c>
      <c r="D345" s="74" t="s">
        <v>789</v>
      </c>
      <c r="E345" s="40" t="s">
        <v>27</v>
      </c>
      <c r="F345" s="40">
        <v>20</v>
      </c>
      <c r="G345" s="17"/>
      <c r="H345" s="17"/>
      <c r="I345" s="17"/>
      <c r="J345" s="17"/>
      <c r="K345" s="40"/>
      <c r="L345" s="17"/>
      <c r="M345" s="40"/>
      <c r="N345" s="31">
        <f>+(+M345/100)*(K345-L345)</f>
        <v>0</v>
      </c>
      <c r="O345" s="31">
        <f>+(+K345-L345)+N345</f>
        <v>0</v>
      </c>
      <c r="P345" s="115">
        <f>+(+K345-L345)*F345</f>
        <v>0</v>
      </c>
      <c r="Q345" s="115">
        <f>+O345*F345</f>
        <v>0</v>
      </c>
      <c r="R345" s="116"/>
      <c r="S345" s="116"/>
    </row>
    <row r="346" spans="1:19" ht="38.25">
      <c r="A346" s="17">
        <v>19</v>
      </c>
      <c r="B346" s="40" t="s">
        <v>790</v>
      </c>
      <c r="C346" s="74" t="s">
        <v>791</v>
      </c>
      <c r="D346" s="74" t="s">
        <v>792</v>
      </c>
      <c r="E346" s="40" t="s">
        <v>27</v>
      </c>
      <c r="F346" s="40">
        <v>15</v>
      </c>
      <c r="G346" s="17"/>
      <c r="H346" s="17"/>
      <c r="I346" s="17"/>
      <c r="J346" s="17"/>
      <c r="K346" s="40"/>
      <c r="L346" s="17"/>
      <c r="M346" s="40"/>
      <c r="N346" s="31">
        <f t="shared" si="52"/>
        <v>0</v>
      </c>
      <c r="O346" s="31">
        <f t="shared" si="53"/>
        <v>0</v>
      </c>
      <c r="P346" s="115">
        <f t="shared" si="54"/>
        <v>0</v>
      </c>
      <c r="Q346" s="115">
        <f t="shared" si="55"/>
        <v>0</v>
      </c>
    </row>
    <row r="347" spans="1:19" ht="38.25">
      <c r="A347" s="17">
        <v>20</v>
      </c>
      <c r="B347" s="40" t="s">
        <v>793</v>
      </c>
      <c r="C347" s="74" t="s">
        <v>794</v>
      </c>
      <c r="D347" s="74" t="s">
        <v>795</v>
      </c>
      <c r="E347" s="40" t="s">
        <v>27</v>
      </c>
      <c r="F347" s="40">
        <v>147</v>
      </c>
      <c r="G347" s="17"/>
      <c r="H347" s="17"/>
      <c r="I347" s="17"/>
      <c r="J347" s="17"/>
      <c r="K347" s="40"/>
      <c r="L347" s="17"/>
      <c r="M347" s="40"/>
      <c r="N347" s="31">
        <f t="shared" si="52"/>
        <v>0</v>
      </c>
      <c r="O347" s="31">
        <f t="shared" si="53"/>
        <v>0</v>
      </c>
      <c r="P347" s="115">
        <f t="shared" si="54"/>
        <v>0</v>
      </c>
      <c r="Q347" s="115">
        <f t="shared" si="55"/>
        <v>0</v>
      </c>
    </row>
    <row r="348" spans="1:19" ht="38.25">
      <c r="A348" s="17">
        <v>21</v>
      </c>
      <c r="B348" s="40" t="s">
        <v>796</v>
      </c>
      <c r="C348" s="74" t="s">
        <v>797</v>
      </c>
      <c r="D348" s="74" t="s">
        <v>798</v>
      </c>
      <c r="E348" s="40" t="s">
        <v>27</v>
      </c>
      <c r="F348" s="40">
        <v>139</v>
      </c>
      <c r="G348" s="17"/>
      <c r="H348" s="17"/>
      <c r="I348" s="17"/>
      <c r="J348" s="17"/>
      <c r="K348" s="40"/>
      <c r="L348" s="17"/>
      <c r="M348" s="40"/>
      <c r="N348" s="31">
        <f t="shared" si="52"/>
        <v>0</v>
      </c>
      <c r="O348" s="31">
        <f t="shared" si="53"/>
        <v>0</v>
      </c>
      <c r="P348" s="115">
        <f t="shared" si="54"/>
        <v>0</v>
      </c>
      <c r="Q348" s="115">
        <f t="shared" si="55"/>
        <v>0</v>
      </c>
    </row>
    <row r="349" spans="1:19" ht="39" thickBot="1">
      <c r="A349" s="17">
        <v>22</v>
      </c>
      <c r="B349" s="90" t="s">
        <v>799</v>
      </c>
      <c r="C349" s="91" t="s">
        <v>800</v>
      </c>
      <c r="D349" s="91" t="s">
        <v>801</v>
      </c>
      <c r="E349" s="90" t="s">
        <v>27</v>
      </c>
      <c r="F349" s="90">
        <v>10</v>
      </c>
      <c r="G349" s="17"/>
      <c r="H349" s="17"/>
      <c r="I349" s="17"/>
      <c r="J349" s="17"/>
      <c r="K349" s="40"/>
      <c r="L349" s="17"/>
      <c r="M349" s="40"/>
      <c r="N349" s="31">
        <f t="shared" si="52"/>
        <v>0</v>
      </c>
      <c r="O349" s="31">
        <f t="shared" si="53"/>
        <v>0</v>
      </c>
      <c r="P349" s="115">
        <f t="shared" si="54"/>
        <v>0</v>
      </c>
      <c r="Q349" s="115">
        <f t="shared" si="55"/>
        <v>0</v>
      </c>
    </row>
    <row r="350" spans="1:19" ht="13.5" thickBot="1">
      <c r="A350" s="142" t="s">
        <v>28</v>
      </c>
      <c r="B350" s="143"/>
      <c r="C350" s="143"/>
      <c r="D350" s="143"/>
      <c r="E350" s="143"/>
      <c r="F350" s="143"/>
      <c r="G350" s="143"/>
      <c r="H350" s="143"/>
      <c r="I350" s="143"/>
      <c r="J350" s="143"/>
      <c r="K350" s="143"/>
      <c r="L350" s="143"/>
      <c r="M350" s="143"/>
      <c r="N350" s="143"/>
      <c r="O350" s="144"/>
      <c r="P350" s="117">
        <f>SUM(P328:P349)</f>
        <v>0</v>
      </c>
      <c r="Q350" s="118">
        <f>SUM(Q328:Q349)</f>
        <v>0</v>
      </c>
    </row>
    <row r="351" spans="1:19" ht="13.5" thickBot="1">
      <c r="A351" s="87"/>
      <c r="B351" s="87"/>
      <c r="C351" s="95"/>
      <c r="D351" s="95"/>
      <c r="E351" s="87"/>
      <c r="F351" s="87"/>
      <c r="G351" s="87"/>
      <c r="H351" s="87"/>
      <c r="I351" s="87"/>
      <c r="J351" s="87"/>
      <c r="K351" s="87"/>
      <c r="L351" s="87"/>
      <c r="M351" s="87"/>
      <c r="N351" s="87"/>
      <c r="O351" s="87"/>
      <c r="P351" s="88"/>
      <c r="Q351" s="88"/>
    </row>
    <row r="352" spans="1:19">
      <c r="A352" s="87"/>
      <c r="B352" s="87"/>
      <c r="C352" s="95"/>
      <c r="D352" s="152" t="s">
        <v>886</v>
      </c>
      <c r="E352" s="87"/>
      <c r="F352" s="87"/>
      <c r="G352" s="87"/>
      <c r="H352" s="87"/>
      <c r="I352" s="87"/>
      <c r="J352" s="87"/>
      <c r="K352" s="87"/>
      <c r="L352" s="87"/>
      <c r="M352" s="87"/>
      <c r="N352" s="87"/>
      <c r="O352" s="87"/>
      <c r="P352" s="88"/>
      <c r="Q352" s="88"/>
    </row>
    <row r="353" spans="1:17" ht="38.25">
      <c r="A353" s="87"/>
      <c r="B353" s="87"/>
      <c r="C353" s="95"/>
      <c r="D353" s="119" t="s">
        <v>171</v>
      </c>
      <c r="E353" s="87"/>
      <c r="F353" s="87"/>
      <c r="G353" s="87"/>
      <c r="H353" s="87"/>
      <c r="I353" s="87"/>
      <c r="J353" s="87"/>
      <c r="K353" s="87"/>
      <c r="L353" s="87"/>
      <c r="M353" s="87"/>
      <c r="N353" s="87"/>
      <c r="O353" s="87"/>
      <c r="P353" s="88"/>
      <c r="Q353" s="88"/>
    </row>
    <row r="354" spans="1:17" ht="25.5">
      <c r="A354" s="87"/>
      <c r="B354" s="87"/>
      <c r="C354" s="95"/>
      <c r="D354" s="119" t="s">
        <v>172</v>
      </c>
      <c r="E354" s="87"/>
      <c r="F354" s="87"/>
      <c r="G354" s="87"/>
      <c r="H354" s="87"/>
      <c r="I354" s="87"/>
      <c r="J354" s="87"/>
      <c r="K354" s="87"/>
      <c r="L354" s="87"/>
      <c r="M354" s="87"/>
      <c r="N354" s="87"/>
      <c r="O354" s="87"/>
      <c r="P354" s="88"/>
      <c r="Q354" s="88"/>
    </row>
    <row r="355" spans="1:17" ht="25.5">
      <c r="A355" s="87"/>
      <c r="B355" s="87"/>
      <c r="C355" s="95"/>
      <c r="D355" s="119" t="s">
        <v>173</v>
      </c>
      <c r="E355" s="87"/>
      <c r="F355" s="87"/>
      <c r="G355" s="87"/>
      <c r="H355" s="87"/>
      <c r="I355" s="87"/>
      <c r="J355" s="87"/>
      <c r="K355" s="87"/>
      <c r="L355" s="87"/>
      <c r="M355" s="87"/>
      <c r="N355" s="87"/>
      <c r="O355" s="87"/>
      <c r="P355" s="88"/>
      <c r="Q355" s="88"/>
    </row>
    <row r="356" spans="1:17">
      <c r="A356" s="87"/>
      <c r="B356" s="87"/>
      <c r="C356" s="95"/>
      <c r="D356" s="119" t="s">
        <v>174</v>
      </c>
      <c r="E356" s="87"/>
      <c r="F356" s="87"/>
      <c r="G356" s="87"/>
      <c r="H356" s="87"/>
      <c r="I356" s="87"/>
      <c r="J356" s="87"/>
      <c r="K356" s="87"/>
      <c r="L356" s="87"/>
      <c r="M356" s="87"/>
      <c r="N356" s="87"/>
      <c r="O356" s="87"/>
      <c r="P356" s="88"/>
      <c r="Q356" s="88"/>
    </row>
    <row r="357" spans="1:17">
      <c r="A357" s="87"/>
      <c r="B357" s="87"/>
      <c r="C357" s="95"/>
      <c r="D357" s="119" t="s">
        <v>175</v>
      </c>
      <c r="E357" s="87"/>
      <c r="F357" s="87"/>
      <c r="G357" s="87"/>
      <c r="H357" s="87"/>
      <c r="I357" s="87"/>
      <c r="J357" s="87"/>
      <c r="K357" s="87"/>
      <c r="L357" s="87"/>
      <c r="M357" s="87"/>
      <c r="N357" s="87"/>
      <c r="O357" s="87"/>
      <c r="P357" s="88"/>
      <c r="Q357" s="88"/>
    </row>
    <row r="358" spans="1:17" ht="25.5">
      <c r="A358" s="87"/>
      <c r="B358" s="87"/>
      <c r="C358" s="95"/>
      <c r="D358" s="120" t="s">
        <v>176</v>
      </c>
      <c r="E358" s="87"/>
      <c r="F358" s="87"/>
      <c r="G358" s="87"/>
      <c r="H358" s="87"/>
      <c r="I358" s="87"/>
      <c r="J358" s="87"/>
      <c r="K358" s="87"/>
      <c r="L358" s="87"/>
      <c r="M358" s="87"/>
      <c r="N358" s="87"/>
      <c r="O358" s="87"/>
      <c r="P358" s="88"/>
      <c r="Q358" s="88"/>
    </row>
    <row r="359" spans="1:17">
      <c r="A359" s="87"/>
      <c r="B359" s="87"/>
      <c r="C359" s="95"/>
      <c r="D359" s="121" t="s">
        <v>177</v>
      </c>
      <c r="E359" s="87"/>
      <c r="F359" s="87"/>
      <c r="G359" s="87"/>
      <c r="H359" s="87"/>
      <c r="I359" s="87"/>
      <c r="J359" s="87"/>
      <c r="K359" s="87"/>
      <c r="L359" s="87"/>
      <c r="M359" s="87"/>
      <c r="N359" s="87"/>
      <c r="O359" s="87"/>
      <c r="P359" s="88"/>
      <c r="Q359" s="88"/>
    </row>
    <row r="360" spans="1:17" ht="25.5">
      <c r="A360" s="87"/>
      <c r="B360" s="87"/>
      <c r="C360" s="95"/>
      <c r="D360" s="120" t="s">
        <v>178</v>
      </c>
      <c r="E360" s="87"/>
      <c r="F360" s="87"/>
      <c r="G360" s="87"/>
      <c r="H360" s="87"/>
      <c r="I360" s="87"/>
      <c r="J360" s="87"/>
      <c r="K360" s="87"/>
      <c r="L360" s="87"/>
      <c r="M360" s="87"/>
      <c r="N360" s="87"/>
      <c r="O360" s="87"/>
      <c r="P360" s="88"/>
      <c r="Q360" s="88"/>
    </row>
    <row r="361" spans="1:17">
      <c r="A361" s="87"/>
      <c r="B361" s="87"/>
      <c r="C361" s="95"/>
      <c r="D361" s="120" t="s">
        <v>179</v>
      </c>
      <c r="E361" s="87"/>
      <c r="F361" s="87"/>
      <c r="G361" s="87"/>
      <c r="H361" s="87"/>
      <c r="I361" s="87"/>
      <c r="J361" s="87"/>
      <c r="K361" s="87"/>
      <c r="L361" s="87"/>
      <c r="M361" s="87"/>
      <c r="N361" s="87"/>
      <c r="O361" s="87"/>
      <c r="P361" s="88"/>
      <c r="Q361" s="88"/>
    </row>
    <row r="362" spans="1:17" ht="39" thickBot="1">
      <c r="A362" s="87"/>
      <c r="B362" s="87"/>
      <c r="C362" s="95"/>
      <c r="D362" s="153" t="s">
        <v>900</v>
      </c>
      <c r="E362" s="87"/>
      <c r="F362" s="87"/>
      <c r="G362" s="87"/>
      <c r="H362" s="87"/>
      <c r="I362" s="87"/>
      <c r="J362" s="87"/>
      <c r="K362" s="87"/>
      <c r="L362" s="87"/>
      <c r="M362" s="87"/>
      <c r="N362" s="87"/>
      <c r="O362" s="87"/>
      <c r="P362" s="88"/>
      <c r="Q362" s="88"/>
    </row>
    <row r="363" spans="1:17" ht="13.5" thickBot="1">
      <c r="A363" s="87"/>
      <c r="B363" s="87"/>
      <c r="C363" s="95"/>
      <c r="D363" s="96"/>
      <c r="E363" s="87"/>
      <c r="F363" s="87"/>
      <c r="G363" s="87"/>
      <c r="H363" s="87"/>
      <c r="I363" s="87"/>
      <c r="J363" s="87"/>
      <c r="K363" s="87"/>
      <c r="L363" s="87"/>
      <c r="M363" s="87"/>
      <c r="N363" s="87"/>
      <c r="O363" s="87"/>
      <c r="P363" s="88"/>
      <c r="Q363" s="88"/>
    </row>
    <row r="364" spans="1:17">
      <c r="A364" s="87"/>
      <c r="B364" s="87"/>
      <c r="C364" s="95"/>
      <c r="D364" s="152" t="s">
        <v>899</v>
      </c>
      <c r="E364" s="154"/>
      <c r="F364" s="87"/>
      <c r="G364" s="87"/>
      <c r="H364" s="87"/>
      <c r="I364" s="87"/>
      <c r="J364" s="87"/>
      <c r="K364" s="87"/>
      <c r="L364" s="87"/>
      <c r="M364" s="87"/>
      <c r="N364" s="87"/>
      <c r="O364" s="87"/>
      <c r="P364" s="88"/>
      <c r="Q364" s="88"/>
    </row>
    <row r="365" spans="1:17" ht="38.25">
      <c r="A365" s="87"/>
      <c r="B365" s="87"/>
      <c r="C365" s="95"/>
      <c r="D365" s="119" t="s">
        <v>171</v>
      </c>
      <c r="E365" s="87"/>
      <c r="F365" s="87"/>
      <c r="G365" s="87"/>
      <c r="H365" s="87"/>
      <c r="I365" s="87"/>
      <c r="J365" s="87"/>
      <c r="K365" s="87"/>
      <c r="L365" s="87"/>
      <c r="M365" s="87"/>
      <c r="N365" s="87"/>
      <c r="O365" s="87"/>
      <c r="P365" s="88"/>
      <c r="Q365" s="88"/>
    </row>
    <row r="366" spans="1:17" ht="25.5">
      <c r="A366" s="87"/>
      <c r="B366" s="87"/>
      <c r="C366" s="95"/>
      <c r="D366" s="119" t="s">
        <v>180</v>
      </c>
      <c r="E366" s="87"/>
      <c r="F366" s="87"/>
      <c r="G366" s="87"/>
      <c r="H366" s="87"/>
      <c r="I366" s="87"/>
      <c r="J366" s="87"/>
      <c r="K366" s="87"/>
      <c r="L366" s="87"/>
      <c r="M366" s="87"/>
      <c r="N366" s="87"/>
      <c r="O366" s="87"/>
      <c r="P366" s="88"/>
      <c r="Q366" s="88"/>
    </row>
    <row r="367" spans="1:17" ht="38.25">
      <c r="A367" s="87"/>
      <c r="B367" s="87"/>
      <c r="C367" s="95"/>
      <c r="D367" s="119" t="s">
        <v>181</v>
      </c>
      <c r="E367" s="87"/>
      <c r="F367" s="87"/>
      <c r="G367" s="87"/>
      <c r="H367" s="87"/>
      <c r="I367" s="87"/>
      <c r="J367" s="87"/>
      <c r="K367" s="87"/>
      <c r="L367" s="87"/>
      <c r="M367" s="87"/>
      <c r="N367" s="87"/>
      <c r="O367" s="87"/>
      <c r="P367" s="88"/>
      <c r="Q367" s="88"/>
    </row>
    <row r="368" spans="1:17">
      <c r="A368" s="87"/>
      <c r="B368" s="87"/>
      <c r="C368" s="95"/>
      <c r="D368" s="119" t="s">
        <v>174</v>
      </c>
      <c r="E368" s="87"/>
      <c r="F368" s="87"/>
      <c r="G368" s="87"/>
      <c r="H368" s="87"/>
      <c r="I368" s="87"/>
      <c r="J368" s="87"/>
      <c r="K368" s="87"/>
      <c r="L368" s="87"/>
      <c r="M368" s="87"/>
      <c r="N368" s="87"/>
      <c r="O368" s="87"/>
      <c r="P368" s="88"/>
      <c r="Q368" s="88"/>
    </row>
    <row r="369" spans="1:18">
      <c r="A369" s="87"/>
      <c r="B369" s="87"/>
      <c r="C369" s="95"/>
      <c r="D369" s="119" t="s">
        <v>175</v>
      </c>
      <c r="E369" s="87"/>
      <c r="F369" s="87"/>
      <c r="G369" s="87"/>
      <c r="H369" s="87"/>
      <c r="I369" s="87"/>
      <c r="J369" s="87"/>
      <c r="K369" s="87"/>
      <c r="L369" s="87"/>
      <c r="M369" s="87"/>
      <c r="N369" s="87"/>
      <c r="O369" s="87"/>
      <c r="P369" s="88"/>
      <c r="Q369" s="88"/>
    </row>
    <row r="370" spans="1:18" ht="25.5">
      <c r="A370" s="87"/>
      <c r="B370" s="87"/>
      <c r="C370" s="95"/>
      <c r="D370" s="120" t="s">
        <v>182</v>
      </c>
      <c r="E370" s="87"/>
      <c r="F370" s="87"/>
      <c r="G370" s="87"/>
      <c r="H370" s="87"/>
      <c r="I370" s="87"/>
      <c r="J370" s="87"/>
      <c r="K370" s="87"/>
      <c r="L370" s="87"/>
      <c r="M370" s="87"/>
      <c r="N370" s="87"/>
      <c r="O370" s="87"/>
      <c r="P370" s="88"/>
      <c r="Q370" s="88"/>
    </row>
    <row r="371" spans="1:18" ht="25.5">
      <c r="A371" s="87"/>
      <c r="B371" s="87"/>
      <c r="C371" s="95"/>
      <c r="D371" s="121" t="s">
        <v>183</v>
      </c>
      <c r="E371" s="87"/>
      <c r="F371" s="87"/>
      <c r="G371" s="87"/>
      <c r="H371" s="87"/>
      <c r="I371" s="87"/>
      <c r="J371" s="87"/>
      <c r="K371" s="87"/>
      <c r="L371" s="87"/>
      <c r="M371" s="87"/>
      <c r="N371" s="87"/>
      <c r="O371" s="87"/>
      <c r="P371" s="88"/>
      <c r="Q371" s="88"/>
    </row>
    <row r="372" spans="1:18" ht="25.5">
      <c r="A372" s="87"/>
      <c r="B372" s="87"/>
      <c r="C372" s="95"/>
      <c r="D372" s="120" t="s">
        <v>184</v>
      </c>
      <c r="E372" s="87"/>
      <c r="F372" s="87"/>
      <c r="G372" s="87"/>
      <c r="H372" s="87"/>
      <c r="I372" s="87"/>
      <c r="J372" s="87"/>
      <c r="K372" s="87"/>
      <c r="L372" s="87"/>
      <c r="M372" s="87"/>
      <c r="N372" s="87"/>
      <c r="O372" s="87"/>
      <c r="P372" s="88"/>
      <c r="Q372" s="88"/>
    </row>
    <row r="373" spans="1:18">
      <c r="A373" s="87"/>
      <c r="B373" s="87"/>
      <c r="C373" s="95"/>
      <c r="D373" s="120" t="s">
        <v>179</v>
      </c>
      <c r="E373" s="87"/>
      <c r="F373" s="87"/>
      <c r="G373" s="87"/>
      <c r="H373" s="87"/>
      <c r="I373" s="87"/>
      <c r="J373" s="87"/>
      <c r="K373" s="87"/>
      <c r="L373" s="87"/>
      <c r="M373" s="87"/>
      <c r="N373" s="87"/>
      <c r="O373" s="87"/>
      <c r="P373" s="88"/>
      <c r="Q373" s="88"/>
    </row>
    <row r="374" spans="1:18" ht="39" thickBot="1">
      <c r="A374" s="87"/>
      <c r="B374" s="87"/>
      <c r="C374" s="95"/>
      <c r="D374" s="153" t="s">
        <v>901</v>
      </c>
      <c r="E374" s="87"/>
      <c r="F374" s="87"/>
      <c r="G374" s="87"/>
      <c r="H374" s="87"/>
      <c r="I374" s="87"/>
      <c r="J374" s="87"/>
      <c r="K374" s="87"/>
      <c r="L374" s="87"/>
      <c r="M374" s="87"/>
      <c r="N374" s="87"/>
      <c r="O374" s="87"/>
      <c r="P374" s="88"/>
      <c r="Q374" s="88"/>
    </row>
    <row r="375" spans="1:18">
      <c r="A375" s="87"/>
      <c r="B375" s="87"/>
      <c r="C375" s="95"/>
      <c r="D375" s="95"/>
      <c r="E375" s="87"/>
      <c r="F375" s="87"/>
      <c r="G375" s="87"/>
      <c r="H375" s="87"/>
      <c r="I375" s="87"/>
      <c r="J375" s="87"/>
      <c r="K375" s="87"/>
      <c r="L375" s="87"/>
      <c r="M375" s="87"/>
      <c r="N375" s="87"/>
      <c r="O375" s="87"/>
      <c r="P375" s="88"/>
      <c r="Q375" s="88"/>
    </row>
    <row r="376" spans="1:18">
      <c r="A376" s="87"/>
      <c r="B376" s="87"/>
      <c r="C376" s="95"/>
      <c r="D376" s="96"/>
      <c r="E376" s="87"/>
      <c r="F376" s="87"/>
      <c r="G376" s="87"/>
      <c r="H376" s="87"/>
      <c r="I376" s="87"/>
      <c r="J376" s="87"/>
      <c r="K376" s="87"/>
      <c r="L376" s="87"/>
      <c r="M376" s="87"/>
      <c r="N376" s="87"/>
      <c r="O376" s="87"/>
      <c r="P376" s="88"/>
      <c r="Q376" s="88"/>
    </row>
    <row r="377" spans="1:18">
      <c r="A377" s="5"/>
      <c r="B377" s="5"/>
      <c r="C377" s="145" t="s">
        <v>29</v>
      </c>
      <c r="D377" s="145"/>
      <c r="E377" s="5"/>
      <c r="F377" s="5"/>
      <c r="G377" s="5"/>
      <c r="H377" s="5"/>
      <c r="I377" s="5"/>
      <c r="J377" s="5"/>
      <c r="K377" s="5"/>
      <c r="L377" s="5"/>
      <c r="M377" s="5"/>
      <c r="N377" s="32"/>
      <c r="O377" s="32"/>
      <c r="P377" s="122"/>
      <c r="Q377" s="122"/>
    </row>
    <row r="378" spans="1:18">
      <c r="A378" s="5"/>
      <c r="B378" s="5"/>
      <c r="C378" s="145" t="s">
        <v>30</v>
      </c>
      <c r="D378" s="145"/>
      <c r="E378" s="5"/>
      <c r="F378" s="5"/>
      <c r="G378" s="5"/>
      <c r="H378" s="5"/>
      <c r="I378" s="5"/>
      <c r="J378" s="5"/>
      <c r="K378" s="5"/>
      <c r="L378" s="5"/>
      <c r="M378" s="5"/>
      <c r="N378" s="32"/>
      <c r="O378" s="32"/>
      <c r="P378" s="122"/>
      <c r="Q378" s="122"/>
    </row>
    <row r="379" spans="1:18">
      <c r="A379" s="136" t="s">
        <v>169</v>
      </c>
      <c r="B379" s="136"/>
      <c r="C379" s="136"/>
      <c r="D379" s="136"/>
      <c r="E379" s="136"/>
      <c r="F379" s="136"/>
      <c r="G379" s="136"/>
      <c r="H379" s="136"/>
      <c r="I379" s="136"/>
      <c r="J379" s="136"/>
      <c r="K379" s="136"/>
      <c r="L379" s="136"/>
      <c r="M379" s="136"/>
      <c r="N379" s="136"/>
      <c r="O379" s="136"/>
      <c r="P379" s="136"/>
      <c r="Q379" s="136"/>
      <c r="R379" s="123"/>
    </row>
    <row r="380" spans="1:18" ht="13.5" thickBot="1">
      <c r="A380" s="5"/>
      <c r="B380" s="5"/>
      <c r="C380" s="80"/>
      <c r="D380" s="127"/>
      <c r="E380" s="123"/>
      <c r="F380" s="123"/>
      <c r="G380" s="123"/>
      <c r="H380" s="123"/>
      <c r="I380" s="123"/>
      <c r="J380" s="123"/>
      <c r="K380" s="123"/>
      <c r="L380" s="123"/>
      <c r="M380" s="123"/>
      <c r="N380" s="123"/>
      <c r="O380" s="123"/>
      <c r="P380" s="123"/>
      <c r="Q380" s="123"/>
      <c r="R380" s="123"/>
    </row>
    <row r="381" spans="1:18" ht="45.75" thickBot="1">
      <c r="A381" s="2" t="s">
        <v>14</v>
      </c>
      <c r="B381" s="26" t="s">
        <v>15</v>
      </c>
      <c r="C381" s="140" t="s">
        <v>186</v>
      </c>
      <c r="D381" s="146"/>
      <c r="E381" s="55" t="s">
        <v>16</v>
      </c>
      <c r="F381" s="57" t="s">
        <v>17</v>
      </c>
      <c r="G381" s="55" t="s">
        <v>18</v>
      </c>
      <c r="H381" s="57" t="s">
        <v>19</v>
      </c>
      <c r="I381" s="55" t="s">
        <v>69</v>
      </c>
      <c r="J381" s="57" t="s">
        <v>20</v>
      </c>
      <c r="K381" s="55" t="s">
        <v>21</v>
      </c>
      <c r="L381" s="57" t="s">
        <v>22</v>
      </c>
      <c r="M381" s="55" t="s">
        <v>23</v>
      </c>
      <c r="N381" s="57" t="s">
        <v>24</v>
      </c>
      <c r="O381" s="55" t="s">
        <v>59</v>
      </c>
      <c r="P381" s="53" t="s">
        <v>60</v>
      </c>
      <c r="Q381" s="52" t="s">
        <v>61</v>
      </c>
    </row>
    <row r="382" spans="1:18" ht="13.5" thickBot="1">
      <c r="A382" s="27">
        <v>1</v>
      </c>
      <c r="B382" s="59">
        <v>2</v>
      </c>
      <c r="C382" s="97"/>
      <c r="D382" s="53">
        <v>3</v>
      </c>
      <c r="E382" s="56">
        <v>4</v>
      </c>
      <c r="F382" s="53">
        <v>5</v>
      </c>
      <c r="G382" s="56">
        <v>6</v>
      </c>
      <c r="H382" s="53">
        <v>7</v>
      </c>
      <c r="I382" s="56">
        <v>8</v>
      </c>
      <c r="J382" s="53">
        <v>9</v>
      </c>
      <c r="K382" s="56">
        <v>10</v>
      </c>
      <c r="L382" s="53">
        <v>11</v>
      </c>
      <c r="M382" s="56">
        <v>12</v>
      </c>
      <c r="N382" s="58">
        <v>13</v>
      </c>
      <c r="O382" s="56">
        <v>14</v>
      </c>
      <c r="P382" s="53">
        <v>15</v>
      </c>
      <c r="Q382" s="54">
        <v>16</v>
      </c>
    </row>
    <row r="383" spans="1:18" ht="51">
      <c r="A383" s="17">
        <v>1</v>
      </c>
      <c r="B383" s="40" t="s">
        <v>802</v>
      </c>
      <c r="C383" s="74" t="s">
        <v>803</v>
      </c>
      <c r="D383" s="74" t="s">
        <v>803</v>
      </c>
      <c r="E383" s="40" t="s">
        <v>25</v>
      </c>
      <c r="F383" s="40">
        <v>4</v>
      </c>
      <c r="G383" s="17"/>
      <c r="H383" s="17"/>
      <c r="I383" s="17"/>
      <c r="J383" s="17"/>
      <c r="K383" s="40"/>
      <c r="L383" s="17"/>
      <c r="M383" s="40"/>
      <c r="N383" s="31">
        <f t="shared" ref="N383:N399" si="56">+(+M383/100)*(K383-L383)</f>
        <v>0</v>
      </c>
      <c r="O383" s="31">
        <f t="shared" ref="O383:O399" si="57">+(+K383-L383)+N383</f>
        <v>0</v>
      </c>
      <c r="P383" s="35">
        <f t="shared" ref="P383:P399" si="58">+(+K383-L383)*F383</f>
        <v>0</v>
      </c>
      <c r="Q383" s="35">
        <f t="shared" ref="Q383:Q399" si="59">+O383*F383</f>
        <v>0</v>
      </c>
    </row>
    <row r="384" spans="1:18" ht="89.25">
      <c r="A384" s="17">
        <v>2</v>
      </c>
      <c r="B384" s="40" t="s">
        <v>804</v>
      </c>
      <c r="C384" s="74" t="s">
        <v>805</v>
      </c>
      <c r="D384" s="74" t="s">
        <v>806</v>
      </c>
      <c r="E384" s="40" t="s">
        <v>25</v>
      </c>
      <c r="F384" s="40">
        <v>108</v>
      </c>
      <c r="G384" s="17"/>
      <c r="H384" s="17"/>
      <c r="I384" s="17"/>
      <c r="J384" s="17"/>
      <c r="K384" s="40"/>
      <c r="L384" s="17"/>
      <c r="M384" s="40"/>
      <c r="N384" s="31">
        <f t="shared" si="56"/>
        <v>0</v>
      </c>
      <c r="O384" s="31">
        <f t="shared" si="57"/>
        <v>0</v>
      </c>
      <c r="P384" s="35">
        <f t="shared" si="58"/>
        <v>0</v>
      </c>
      <c r="Q384" s="35">
        <f t="shared" si="59"/>
        <v>0</v>
      </c>
    </row>
    <row r="385" spans="1:18" ht="38.25">
      <c r="A385" s="17">
        <v>3</v>
      </c>
      <c r="B385" s="40" t="s">
        <v>807</v>
      </c>
      <c r="C385" s="74" t="s">
        <v>808</v>
      </c>
      <c r="D385" s="74" t="s">
        <v>809</v>
      </c>
      <c r="E385" s="40" t="s">
        <v>25</v>
      </c>
      <c r="F385" s="40">
        <v>2</v>
      </c>
      <c r="G385" s="17"/>
      <c r="H385" s="17"/>
      <c r="I385" s="17"/>
      <c r="J385" s="17"/>
      <c r="K385" s="40"/>
      <c r="L385" s="17"/>
      <c r="M385" s="40"/>
      <c r="N385" s="31">
        <f t="shared" si="56"/>
        <v>0</v>
      </c>
      <c r="O385" s="31">
        <f t="shared" si="57"/>
        <v>0</v>
      </c>
      <c r="P385" s="35">
        <f t="shared" si="58"/>
        <v>0</v>
      </c>
      <c r="Q385" s="35">
        <f t="shared" si="59"/>
        <v>0</v>
      </c>
    </row>
    <row r="386" spans="1:18" ht="51">
      <c r="A386" s="17">
        <v>4</v>
      </c>
      <c r="B386" s="40" t="s">
        <v>810</v>
      </c>
      <c r="C386" s="74" t="s">
        <v>811</v>
      </c>
      <c r="D386" s="74" t="s">
        <v>811</v>
      </c>
      <c r="E386" s="40" t="s">
        <v>25</v>
      </c>
      <c r="F386" s="40">
        <v>2</v>
      </c>
      <c r="G386" s="17"/>
      <c r="H386" s="17"/>
      <c r="I386" s="17"/>
      <c r="J386" s="17"/>
      <c r="K386" s="40"/>
      <c r="L386" s="17"/>
      <c r="M386" s="40"/>
      <c r="N386" s="31">
        <f t="shared" si="56"/>
        <v>0</v>
      </c>
      <c r="O386" s="31">
        <f t="shared" si="57"/>
        <v>0</v>
      </c>
      <c r="P386" s="35">
        <f t="shared" si="58"/>
        <v>0</v>
      </c>
      <c r="Q386" s="35">
        <f t="shared" si="59"/>
        <v>0</v>
      </c>
    </row>
    <row r="387" spans="1:18" ht="102">
      <c r="A387" s="17">
        <v>5</v>
      </c>
      <c r="B387" s="40" t="s">
        <v>812</v>
      </c>
      <c r="C387" s="74" t="s">
        <v>813</v>
      </c>
      <c r="D387" s="74" t="s">
        <v>814</v>
      </c>
      <c r="E387" s="40" t="s">
        <v>25</v>
      </c>
      <c r="F387" s="40">
        <v>7</v>
      </c>
      <c r="G387" s="17"/>
      <c r="H387" s="17"/>
      <c r="I387" s="17"/>
      <c r="J387" s="17"/>
      <c r="K387" s="40"/>
      <c r="L387" s="17"/>
      <c r="M387" s="40"/>
      <c r="N387" s="31">
        <f t="shared" si="56"/>
        <v>0</v>
      </c>
      <c r="O387" s="31">
        <f t="shared" si="57"/>
        <v>0</v>
      </c>
      <c r="P387" s="35">
        <f t="shared" si="58"/>
        <v>0</v>
      </c>
      <c r="Q387" s="35">
        <f t="shared" si="59"/>
        <v>0</v>
      </c>
      <c r="R387" s="116"/>
    </row>
    <row r="388" spans="1:18" ht="120">
      <c r="A388" s="17">
        <v>6</v>
      </c>
      <c r="B388" s="40" t="s">
        <v>815</v>
      </c>
      <c r="C388" s="74" t="s">
        <v>816</v>
      </c>
      <c r="D388" s="89" t="s">
        <v>817</v>
      </c>
      <c r="E388" s="40" t="s">
        <v>25</v>
      </c>
      <c r="F388" s="40">
        <v>32</v>
      </c>
      <c r="G388" s="17"/>
      <c r="H388" s="17"/>
      <c r="I388" s="17"/>
      <c r="J388" s="17"/>
      <c r="K388" s="40"/>
      <c r="L388" s="17"/>
      <c r="M388" s="40"/>
      <c r="N388" s="31">
        <f t="shared" si="56"/>
        <v>0</v>
      </c>
      <c r="O388" s="31">
        <f t="shared" si="57"/>
        <v>0</v>
      </c>
      <c r="P388" s="35">
        <f t="shared" si="58"/>
        <v>0</v>
      </c>
      <c r="Q388" s="35">
        <f t="shared" si="59"/>
        <v>0</v>
      </c>
    </row>
    <row r="389" spans="1:18" ht="76.5">
      <c r="A389" s="17">
        <v>7</v>
      </c>
      <c r="B389" s="40" t="s">
        <v>818</v>
      </c>
      <c r="C389" s="74" t="s">
        <v>819</v>
      </c>
      <c r="D389" s="74" t="s">
        <v>820</v>
      </c>
      <c r="E389" s="40" t="s">
        <v>25</v>
      </c>
      <c r="F389" s="40">
        <v>7</v>
      </c>
      <c r="G389" s="17"/>
      <c r="H389" s="17"/>
      <c r="I389" s="17"/>
      <c r="J389" s="17"/>
      <c r="K389" s="40"/>
      <c r="L389" s="17"/>
      <c r="M389" s="40"/>
      <c r="N389" s="31">
        <f t="shared" si="56"/>
        <v>0</v>
      </c>
      <c r="O389" s="31">
        <f t="shared" si="57"/>
        <v>0</v>
      </c>
      <c r="P389" s="35">
        <f t="shared" si="58"/>
        <v>0</v>
      </c>
      <c r="Q389" s="35">
        <f t="shared" si="59"/>
        <v>0</v>
      </c>
    </row>
    <row r="390" spans="1:18" ht="76.5">
      <c r="A390" s="17">
        <v>8</v>
      </c>
      <c r="B390" s="40" t="s">
        <v>821</v>
      </c>
      <c r="C390" s="74" t="s">
        <v>822</v>
      </c>
      <c r="D390" s="74" t="s">
        <v>823</v>
      </c>
      <c r="E390" s="40" t="s">
        <v>25</v>
      </c>
      <c r="F390" s="40">
        <v>5</v>
      </c>
      <c r="G390" s="17"/>
      <c r="H390" s="17"/>
      <c r="I390" s="17"/>
      <c r="J390" s="17"/>
      <c r="K390" s="40"/>
      <c r="L390" s="17"/>
      <c r="M390" s="40"/>
      <c r="N390" s="31">
        <f t="shared" si="56"/>
        <v>0</v>
      </c>
      <c r="O390" s="31">
        <f t="shared" si="57"/>
        <v>0</v>
      </c>
      <c r="P390" s="35">
        <f t="shared" si="58"/>
        <v>0</v>
      </c>
      <c r="Q390" s="35">
        <f t="shared" si="59"/>
        <v>0</v>
      </c>
    </row>
    <row r="391" spans="1:18" ht="76.5">
      <c r="A391" s="17">
        <v>9</v>
      </c>
      <c r="B391" s="40" t="s">
        <v>824</v>
      </c>
      <c r="C391" s="74" t="s">
        <v>825</v>
      </c>
      <c r="D391" s="74" t="s">
        <v>826</v>
      </c>
      <c r="E391" s="40" t="s">
        <v>25</v>
      </c>
      <c r="F391" s="40">
        <v>23</v>
      </c>
      <c r="G391" s="17"/>
      <c r="H391" s="17"/>
      <c r="I391" s="17"/>
      <c r="J391" s="17"/>
      <c r="K391" s="40"/>
      <c r="L391" s="17"/>
      <c r="M391" s="40"/>
      <c r="N391" s="31">
        <f t="shared" si="56"/>
        <v>0</v>
      </c>
      <c r="O391" s="31">
        <f t="shared" si="57"/>
        <v>0</v>
      </c>
      <c r="P391" s="35">
        <f t="shared" si="58"/>
        <v>0</v>
      </c>
      <c r="Q391" s="35">
        <f t="shared" si="59"/>
        <v>0</v>
      </c>
    </row>
    <row r="392" spans="1:18" ht="76.5">
      <c r="A392" s="17">
        <v>10</v>
      </c>
      <c r="B392" s="40" t="s">
        <v>827</v>
      </c>
      <c r="C392" s="74" t="s">
        <v>828</v>
      </c>
      <c r="D392" s="74" t="s">
        <v>829</v>
      </c>
      <c r="E392" s="40" t="s">
        <v>25</v>
      </c>
      <c r="F392" s="40">
        <v>60</v>
      </c>
      <c r="G392" s="17"/>
      <c r="H392" s="17"/>
      <c r="I392" s="17"/>
      <c r="J392" s="17"/>
      <c r="K392" s="40"/>
      <c r="L392" s="17"/>
      <c r="M392" s="40"/>
      <c r="N392" s="31">
        <f t="shared" si="56"/>
        <v>0</v>
      </c>
      <c r="O392" s="31">
        <f t="shared" si="57"/>
        <v>0</v>
      </c>
      <c r="P392" s="35">
        <f t="shared" si="58"/>
        <v>0</v>
      </c>
      <c r="Q392" s="35">
        <f t="shared" si="59"/>
        <v>0</v>
      </c>
    </row>
    <row r="393" spans="1:18" ht="140.25">
      <c r="A393" s="17">
        <v>11</v>
      </c>
      <c r="B393" s="40" t="s">
        <v>830</v>
      </c>
      <c r="C393" s="74" t="s">
        <v>831</v>
      </c>
      <c r="D393" s="74" t="s">
        <v>832</v>
      </c>
      <c r="E393" s="40" t="s">
        <v>25</v>
      </c>
      <c r="F393" s="40">
        <v>58</v>
      </c>
      <c r="G393" s="17"/>
      <c r="H393" s="17"/>
      <c r="I393" s="17"/>
      <c r="J393" s="17"/>
      <c r="K393" s="40"/>
      <c r="L393" s="17"/>
      <c r="M393" s="40"/>
      <c r="N393" s="31">
        <f t="shared" si="56"/>
        <v>0</v>
      </c>
      <c r="O393" s="31">
        <f t="shared" si="57"/>
        <v>0</v>
      </c>
      <c r="P393" s="35">
        <f t="shared" si="58"/>
        <v>0</v>
      </c>
      <c r="Q393" s="35">
        <f t="shared" si="59"/>
        <v>0</v>
      </c>
    </row>
    <row r="394" spans="1:18" ht="63.75">
      <c r="A394" s="17">
        <v>12</v>
      </c>
      <c r="B394" s="40" t="s">
        <v>833</v>
      </c>
      <c r="C394" s="74" t="s">
        <v>834</v>
      </c>
      <c r="D394" s="74" t="s">
        <v>835</v>
      </c>
      <c r="E394" s="40" t="s">
        <v>25</v>
      </c>
      <c r="F394" s="40">
        <v>10</v>
      </c>
      <c r="G394" s="17"/>
      <c r="H394" s="17"/>
      <c r="I394" s="17"/>
      <c r="J394" s="17"/>
      <c r="K394" s="40"/>
      <c r="L394" s="17"/>
      <c r="M394" s="40"/>
      <c r="N394" s="31">
        <f t="shared" si="56"/>
        <v>0</v>
      </c>
      <c r="O394" s="31">
        <f t="shared" si="57"/>
        <v>0</v>
      </c>
      <c r="P394" s="35">
        <f t="shared" si="58"/>
        <v>0</v>
      </c>
      <c r="Q394" s="35">
        <f t="shared" si="59"/>
        <v>0</v>
      </c>
    </row>
    <row r="395" spans="1:18" ht="99.75">
      <c r="A395" s="17">
        <v>13</v>
      </c>
      <c r="B395" s="40" t="s">
        <v>836</v>
      </c>
      <c r="C395" s="74" t="s">
        <v>837</v>
      </c>
      <c r="D395" s="124" t="s">
        <v>838</v>
      </c>
      <c r="E395" s="40" t="s">
        <v>25</v>
      </c>
      <c r="F395" s="40">
        <v>4</v>
      </c>
      <c r="G395" s="17"/>
      <c r="H395" s="17"/>
      <c r="I395" s="17"/>
      <c r="J395" s="17"/>
      <c r="K395" s="40"/>
      <c r="L395" s="17"/>
      <c r="M395" s="40"/>
      <c r="N395" s="31">
        <f t="shared" si="56"/>
        <v>0</v>
      </c>
      <c r="O395" s="31">
        <f t="shared" si="57"/>
        <v>0</v>
      </c>
      <c r="P395" s="35">
        <f t="shared" si="58"/>
        <v>0</v>
      </c>
      <c r="Q395" s="35">
        <f t="shared" si="59"/>
        <v>0</v>
      </c>
    </row>
    <row r="396" spans="1:18" ht="63.75">
      <c r="A396" s="17">
        <v>14</v>
      </c>
      <c r="B396" s="40" t="s">
        <v>839</v>
      </c>
      <c r="C396" s="74" t="s">
        <v>840</v>
      </c>
      <c r="D396" s="74" t="s">
        <v>841</v>
      </c>
      <c r="E396" s="40" t="s">
        <v>25</v>
      </c>
      <c r="F396" s="40">
        <v>1</v>
      </c>
      <c r="G396" s="17"/>
      <c r="H396" s="17"/>
      <c r="I396" s="17"/>
      <c r="J396" s="17"/>
      <c r="K396" s="40"/>
      <c r="L396" s="17"/>
      <c r="M396" s="40"/>
      <c r="N396" s="31">
        <f t="shared" si="56"/>
        <v>0</v>
      </c>
      <c r="O396" s="31">
        <f t="shared" si="57"/>
        <v>0</v>
      </c>
      <c r="P396" s="35">
        <f t="shared" si="58"/>
        <v>0</v>
      </c>
      <c r="Q396" s="35">
        <f t="shared" si="59"/>
        <v>0</v>
      </c>
    </row>
    <row r="397" spans="1:18" ht="25.5">
      <c r="A397" s="17">
        <v>15</v>
      </c>
      <c r="B397" s="40" t="s">
        <v>842</v>
      </c>
      <c r="C397" s="74" t="s">
        <v>843</v>
      </c>
      <c r="D397" s="74" t="s">
        <v>843</v>
      </c>
      <c r="E397" s="40" t="s">
        <v>25</v>
      </c>
      <c r="F397" s="40">
        <v>4</v>
      </c>
      <c r="G397" s="17"/>
      <c r="H397" s="17"/>
      <c r="I397" s="17"/>
      <c r="J397" s="17"/>
      <c r="K397" s="40"/>
      <c r="L397" s="17"/>
      <c r="M397" s="40"/>
      <c r="N397" s="31">
        <f t="shared" si="56"/>
        <v>0</v>
      </c>
      <c r="O397" s="31">
        <f t="shared" si="57"/>
        <v>0</v>
      </c>
      <c r="P397" s="35">
        <f t="shared" si="58"/>
        <v>0</v>
      </c>
      <c r="Q397" s="35">
        <f t="shared" si="59"/>
        <v>0</v>
      </c>
    </row>
    <row r="398" spans="1:18" ht="76.5">
      <c r="A398" s="17">
        <v>16</v>
      </c>
      <c r="B398" s="40" t="s">
        <v>844</v>
      </c>
      <c r="C398" s="128" t="s">
        <v>845</v>
      </c>
      <c r="D398" s="128" t="s">
        <v>846</v>
      </c>
      <c r="E398" s="40" t="s">
        <v>26</v>
      </c>
      <c r="F398" s="40">
        <v>20</v>
      </c>
      <c r="G398" s="17"/>
      <c r="H398" s="17"/>
      <c r="I398" s="17"/>
      <c r="J398" s="17"/>
      <c r="K398" s="40"/>
      <c r="L398" s="17"/>
      <c r="M398" s="40"/>
      <c r="N398" s="31">
        <f t="shared" si="56"/>
        <v>0</v>
      </c>
      <c r="O398" s="31">
        <f t="shared" si="57"/>
        <v>0</v>
      </c>
      <c r="P398" s="35">
        <f t="shared" si="58"/>
        <v>0</v>
      </c>
      <c r="Q398" s="35">
        <f t="shared" si="59"/>
        <v>0</v>
      </c>
      <c r="R398" s="116"/>
    </row>
    <row r="399" spans="1:18" ht="90.75" thickBot="1">
      <c r="A399" s="17">
        <v>17</v>
      </c>
      <c r="B399" s="40" t="s">
        <v>847</v>
      </c>
      <c r="C399" s="89" t="s">
        <v>848</v>
      </c>
      <c r="D399" s="128" t="s">
        <v>902</v>
      </c>
      <c r="E399" s="40" t="s">
        <v>25</v>
      </c>
      <c r="F399" s="40">
        <v>332</v>
      </c>
      <c r="G399" s="17"/>
      <c r="H399" s="17"/>
      <c r="I399" s="17"/>
      <c r="J399" s="17"/>
      <c r="K399" s="40"/>
      <c r="L399" s="17"/>
      <c r="M399" s="40"/>
      <c r="N399" s="31">
        <f t="shared" si="56"/>
        <v>0</v>
      </c>
      <c r="O399" s="31">
        <f t="shared" si="57"/>
        <v>0</v>
      </c>
      <c r="P399" s="35">
        <f t="shared" si="58"/>
        <v>0</v>
      </c>
      <c r="Q399" s="35">
        <f t="shared" si="59"/>
        <v>0</v>
      </c>
    </row>
    <row r="400" spans="1:18" ht="13.5" thickBot="1">
      <c r="A400" s="132" t="s">
        <v>28</v>
      </c>
      <c r="B400" s="133"/>
      <c r="C400" s="133"/>
      <c r="D400" s="133"/>
      <c r="E400" s="133"/>
      <c r="F400" s="133"/>
      <c r="G400" s="133"/>
      <c r="H400" s="133"/>
      <c r="I400" s="133"/>
      <c r="J400" s="133"/>
      <c r="K400" s="133"/>
      <c r="L400" s="133"/>
      <c r="M400" s="133"/>
      <c r="N400" s="133"/>
      <c r="O400" s="134"/>
      <c r="P400" s="33">
        <f>SUM(P383:P399)</f>
        <v>0</v>
      </c>
      <c r="Q400" s="34">
        <f>SUM(Q383:Q399)</f>
        <v>0</v>
      </c>
    </row>
    <row r="401" spans="1:17">
      <c r="A401" s="87"/>
      <c r="B401" s="87"/>
      <c r="C401" s="95"/>
      <c r="D401" s="95"/>
      <c r="E401" s="87"/>
      <c r="F401" s="87"/>
      <c r="G401" s="87"/>
      <c r="H401" s="87"/>
      <c r="I401" s="87"/>
      <c r="J401" s="87"/>
      <c r="K401" s="87"/>
      <c r="L401" s="87"/>
      <c r="M401" s="87"/>
      <c r="N401" s="87"/>
      <c r="O401" s="87"/>
      <c r="P401" s="39"/>
      <c r="Q401" s="39"/>
    </row>
    <row r="402" spans="1:17">
      <c r="A402" s="3" t="s">
        <v>81</v>
      </c>
      <c r="C402" s="135" t="s">
        <v>29</v>
      </c>
      <c r="D402" s="135"/>
      <c r="N402" s="30"/>
    </row>
    <row r="403" spans="1:17">
      <c r="C403" s="135" t="s">
        <v>30</v>
      </c>
      <c r="D403" s="135"/>
      <c r="N403" s="30"/>
    </row>
    <row r="404" spans="1:17">
      <c r="A404" s="136" t="s">
        <v>169</v>
      </c>
      <c r="B404" s="136"/>
      <c r="C404" s="136"/>
      <c r="D404" s="136"/>
      <c r="E404" s="136"/>
      <c r="F404" s="136"/>
      <c r="G404" s="136"/>
      <c r="H404" s="136"/>
      <c r="I404" s="136"/>
      <c r="J404" s="136"/>
      <c r="K404" s="136"/>
      <c r="L404" s="136"/>
      <c r="M404" s="136"/>
      <c r="N404" s="136"/>
      <c r="O404" s="136"/>
      <c r="P404" s="136"/>
      <c r="Q404" s="136"/>
    </row>
    <row r="405" spans="1:17" ht="13.5" thickBot="1">
      <c r="C405" s="123"/>
      <c r="N405" s="30"/>
    </row>
    <row r="406" spans="1:17" ht="45.75" thickBot="1">
      <c r="A406" s="2" t="s">
        <v>14</v>
      </c>
      <c r="B406" s="26" t="s">
        <v>15</v>
      </c>
      <c r="C406" s="140" t="s">
        <v>187</v>
      </c>
      <c r="D406" s="146"/>
      <c r="E406" s="55" t="s">
        <v>16</v>
      </c>
      <c r="F406" s="57" t="s">
        <v>17</v>
      </c>
      <c r="G406" s="55" t="s">
        <v>18</v>
      </c>
      <c r="H406" s="57" t="s">
        <v>19</v>
      </c>
      <c r="I406" s="55" t="s">
        <v>69</v>
      </c>
      <c r="J406" s="57" t="s">
        <v>20</v>
      </c>
      <c r="K406" s="55" t="s">
        <v>21</v>
      </c>
      <c r="L406" s="57" t="s">
        <v>22</v>
      </c>
      <c r="M406" s="55" t="s">
        <v>23</v>
      </c>
      <c r="N406" s="57" t="s">
        <v>24</v>
      </c>
      <c r="O406" s="55" t="s">
        <v>59</v>
      </c>
      <c r="P406" s="53" t="s">
        <v>60</v>
      </c>
      <c r="Q406" s="52" t="s">
        <v>61</v>
      </c>
    </row>
    <row r="407" spans="1:17" ht="13.5" thickBot="1">
      <c r="A407" s="27">
        <v>1</v>
      </c>
      <c r="B407" s="59">
        <v>2</v>
      </c>
      <c r="C407" s="97"/>
      <c r="D407" s="53">
        <v>3</v>
      </c>
      <c r="E407" s="56">
        <v>4</v>
      </c>
      <c r="F407" s="53">
        <v>5</v>
      </c>
      <c r="G407" s="56">
        <v>6</v>
      </c>
      <c r="H407" s="53">
        <v>7</v>
      </c>
      <c r="I407" s="56">
        <v>8</v>
      </c>
      <c r="J407" s="53">
        <v>9</v>
      </c>
      <c r="K407" s="56">
        <v>10</v>
      </c>
      <c r="L407" s="53">
        <v>11</v>
      </c>
      <c r="M407" s="56">
        <v>12</v>
      </c>
      <c r="N407" s="58">
        <v>13</v>
      </c>
      <c r="O407" s="56">
        <v>14</v>
      </c>
      <c r="P407" s="53">
        <v>15</v>
      </c>
      <c r="Q407" s="54">
        <v>16</v>
      </c>
    </row>
    <row r="408" spans="1:17" ht="51">
      <c r="A408" s="17">
        <v>1</v>
      </c>
      <c r="B408" s="63" t="s">
        <v>849</v>
      </c>
      <c r="C408" s="73" t="s">
        <v>850</v>
      </c>
      <c r="D408" s="73" t="s">
        <v>851</v>
      </c>
      <c r="E408" s="63" t="s">
        <v>27</v>
      </c>
      <c r="F408" s="63">
        <v>50</v>
      </c>
      <c r="G408" s="17"/>
      <c r="H408" s="17"/>
      <c r="I408" s="17"/>
      <c r="J408" s="17"/>
      <c r="K408" s="40"/>
      <c r="L408" s="17"/>
      <c r="M408" s="40"/>
      <c r="N408" s="31">
        <f t="shared" ref="N408:N413" si="60">+(+M408/100)*(K408-L408)</f>
        <v>0</v>
      </c>
      <c r="O408" s="31">
        <f t="shared" ref="O408:O413" si="61">+(+K408-L408)+N408</f>
        <v>0</v>
      </c>
      <c r="P408" s="35">
        <f t="shared" ref="P408:P413" si="62">+(+K408-L408)*F408</f>
        <v>0</v>
      </c>
      <c r="Q408" s="35">
        <f t="shared" ref="Q408:Q413" si="63">+O408*F408</f>
        <v>0</v>
      </c>
    </row>
    <row r="409" spans="1:17" ht="240">
      <c r="A409" s="17">
        <v>2</v>
      </c>
      <c r="B409" s="40" t="s">
        <v>852</v>
      </c>
      <c r="C409" s="74" t="s">
        <v>853</v>
      </c>
      <c r="D409" s="125" t="s">
        <v>883</v>
      </c>
      <c r="E409" s="40" t="s">
        <v>25</v>
      </c>
      <c r="F409" s="40">
        <v>200</v>
      </c>
      <c r="G409" s="17"/>
      <c r="H409" s="17"/>
      <c r="I409" s="17"/>
      <c r="J409" s="17"/>
      <c r="K409" s="40"/>
      <c r="L409" s="17"/>
      <c r="M409" s="40"/>
      <c r="N409" s="31">
        <f t="shared" si="60"/>
        <v>0</v>
      </c>
      <c r="O409" s="31">
        <f t="shared" si="61"/>
        <v>0</v>
      </c>
      <c r="P409" s="35">
        <f t="shared" si="62"/>
        <v>0</v>
      </c>
      <c r="Q409" s="35">
        <f t="shared" si="63"/>
        <v>0</v>
      </c>
    </row>
    <row r="410" spans="1:17" ht="255">
      <c r="A410" s="17">
        <v>3</v>
      </c>
      <c r="B410" s="40" t="s">
        <v>854</v>
      </c>
      <c r="C410" s="74" t="s">
        <v>855</v>
      </c>
      <c r="D410" s="125" t="s">
        <v>884</v>
      </c>
      <c r="E410" s="40" t="s">
        <v>25</v>
      </c>
      <c r="F410" s="40">
        <v>220</v>
      </c>
      <c r="G410" s="17"/>
      <c r="H410" s="17"/>
      <c r="I410" s="17"/>
      <c r="J410" s="17"/>
      <c r="K410" s="40"/>
      <c r="L410" s="17"/>
      <c r="M410" s="40"/>
      <c r="N410" s="31">
        <f t="shared" si="60"/>
        <v>0</v>
      </c>
      <c r="O410" s="31">
        <f t="shared" si="61"/>
        <v>0</v>
      </c>
      <c r="P410" s="35">
        <f t="shared" si="62"/>
        <v>0</v>
      </c>
      <c r="Q410" s="35">
        <f t="shared" si="63"/>
        <v>0</v>
      </c>
    </row>
    <row r="411" spans="1:17" ht="255">
      <c r="A411" s="17">
        <v>4</v>
      </c>
      <c r="B411" s="40" t="s">
        <v>856</v>
      </c>
      <c r="C411" s="74" t="s">
        <v>857</v>
      </c>
      <c r="D411" s="125" t="s">
        <v>885</v>
      </c>
      <c r="E411" s="40" t="s">
        <v>25</v>
      </c>
      <c r="F411" s="40">
        <v>20</v>
      </c>
      <c r="G411" s="17"/>
      <c r="H411" s="17"/>
      <c r="I411" s="17"/>
      <c r="J411" s="17"/>
      <c r="K411" s="40"/>
      <c r="L411" s="17"/>
      <c r="M411" s="40"/>
      <c r="N411" s="31">
        <f t="shared" si="60"/>
        <v>0</v>
      </c>
      <c r="O411" s="31">
        <f t="shared" si="61"/>
        <v>0</v>
      </c>
      <c r="P411" s="35">
        <f t="shared" si="62"/>
        <v>0</v>
      </c>
      <c r="Q411" s="35">
        <f t="shared" si="63"/>
        <v>0</v>
      </c>
    </row>
    <row r="412" spans="1:17" ht="64.5" thickBot="1">
      <c r="A412" s="17">
        <v>5</v>
      </c>
      <c r="B412" s="90" t="s">
        <v>858</v>
      </c>
      <c r="C412" s="91" t="s">
        <v>859</v>
      </c>
      <c r="D412" s="91" t="s">
        <v>860</v>
      </c>
      <c r="E412" s="90" t="s">
        <v>25</v>
      </c>
      <c r="F412" s="90">
        <v>271</v>
      </c>
      <c r="G412" s="17"/>
      <c r="H412" s="17"/>
      <c r="I412" s="17"/>
      <c r="J412" s="17"/>
      <c r="K412" s="40"/>
      <c r="L412" s="17"/>
      <c r="M412" s="40"/>
      <c r="N412" s="31">
        <f t="shared" si="60"/>
        <v>0</v>
      </c>
      <c r="O412" s="31">
        <f t="shared" si="61"/>
        <v>0</v>
      </c>
      <c r="P412" s="35">
        <f t="shared" si="62"/>
        <v>0</v>
      </c>
      <c r="Q412" s="35">
        <f t="shared" si="63"/>
        <v>0</v>
      </c>
    </row>
    <row r="413" spans="1:17" ht="13.5" thickBot="1">
      <c r="A413" s="17">
        <v>6</v>
      </c>
      <c r="B413" s="40"/>
      <c r="C413" s="74"/>
      <c r="D413" s="74"/>
      <c r="E413" s="40"/>
      <c r="F413" s="40"/>
      <c r="G413" s="17"/>
      <c r="H413" s="17"/>
      <c r="I413" s="17"/>
      <c r="J413" s="17"/>
      <c r="K413" s="40"/>
      <c r="L413" s="17"/>
      <c r="M413" s="40"/>
      <c r="N413" s="31">
        <f t="shared" si="60"/>
        <v>0</v>
      </c>
      <c r="O413" s="31">
        <f t="shared" si="61"/>
        <v>0</v>
      </c>
      <c r="P413" s="35">
        <f t="shared" si="62"/>
        <v>0</v>
      </c>
      <c r="Q413" s="35">
        <f t="shared" si="63"/>
        <v>0</v>
      </c>
    </row>
    <row r="414" spans="1:17" ht="13.5" thickBot="1">
      <c r="A414" s="132" t="s">
        <v>28</v>
      </c>
      <c r="B414" s="133"/>
      <c r="C414" s="133"/>
      <c r="D414" s="133"/>
      <c r="E414" s="133"/>
      <c r="F414" s="133"/>
      <c r="G414" s="133"/>
      <c r="H414" s="133"/>
      <c r="I414" s="133"/>
      <c r="J414" s="133"/>
      <c r="K414" s="133"/>
      <c r="L414" s="133"/>
      <c r="M414" s="133"/>
      <c r="N414" s="133"/>
      <c r="O414" s="134"/>
      <c r="P414" s="33">
        <f>SUM(P408:P413)</f>
        <v>0</v>
      </c>
      <c r="Q414" s="34">
        <f>SUM(Q408:Q413)</f>
        <v>0</v>
      </c>
    </row>
    <row r="415" spans="1:17" ht="15" customHeight="1">
      <c r="A415" s="87"/>
      <c r="B415" s="87"/>
      <c r="C415" s="95"/>
      <c r="D415" s="95"/>
      <c r="E415" s="87"/>
      <c r="F415" s="87"/>
      <c r="G415" s="87"/>
      <c r="H415" s="87"/>
      <c r="I415" s="87"/>
      <c r="J415" s="87"/>
      <c r="K415" s="87"/>
      <c r="L415" s="87"/>
      <c r="M415" s="87"/>
      <c r="N415" s="87"/>
      <c r="O415" s="87"/>
      <c r="P415" s="39"/>
      <c r="Q415" s="39"/>
    </row>
    <row r="416" spans="1:17">
      <c r="C416" s="145" t="s">
        <v>29</v>
      </c>
      <c r="D416" s="145"/>
      <c r="E416" s="37"/>
      <c r="F416" s="37"/>
      <c r="G416" s="37"/>
      <c r="H416" s="37"/>
      <c r="I416" s="37"/>
      <c r="J416" s="37"/>
      <c r="K416" s="37"/>
      <c r="L416" s="37"/>
      <c r="M416" s="37"/>
      <c r="N416" s="110"/>
      <c r="O416" s="37"/>
      <c r="P416" s="37"/>
      <c r="Q416" s="37"/>
    </row>
    <row r="417" spans="1:21">
      <c r="C417" s="145" t="s">
        <v>30</v>
      </c>
      <c r="D417" s="145"/>
      <c r="E417" s="37"/>
      <c r="F417" s="37"/>
      <c r="G417" s="37"/>
      <c r="H417" s="37"/>
      <c r="I417" s="37"/>
      <c r="J417" s="37"/>
      <c r="K417" s="37"/>
      <c r="L417" s="37"/>
      <c r="M417" s="37"/>
      <c r="N417" s="110"/>
      <c r="O417" s="37"/>
      <c r="P417" s="37"/>
      <c r="Q417" s="37"/>
    </row>
    <row r="418" spans="1:21">
      <c r="A418" s="136" t="s">
        <v>169</v>
      </c>
      <c r="B418" s="136"/>
      <c r="C418" s="136"/>
      <c r="D418" s="136"/>
      <c r="E418" s="136"/>
      <c r="F418" s="136"/>
      <c r="G418" s="136"/>
      <c r="H418" s="136"/>
      <c r="I418" s="136"/>
      <c r="J418" s="136"/>
      <c r="K418" s="136"/>
      <c r="L418" s="136"/>
      <c r="M418" s="136"/>
      <c r="N418" s="136"/>
      <c r="O418" s="136"/>
      <c r="P418" s="136"/>
      <c r="Q418" s="136"/>
    </row>
    <row r="419" spans="1:21" ht="13.5" thickBot="1">
      <c r="C419" s="109"/>
      <c r="D419" s="103"/>
    </row>
    <row r="420" spans="1:21" ht="13.5" thickBot="1">
      <c r="A420" s="137" t="s">
        <v>31</v>
      </c>
      <c r="B420" s="138"/>
      <c r="C420" s="138"/>
      <c r="D420" s="138"/>
      <c r="E420" s="138"/>
      <c r="F420" s="138"/>
      <c r="G420" s="138"/>
      <c r="H420" s="138"/>
      <c r="I420" s="138"/>
      <c r="J420" s="138"/>
      <c r="K420" s="138"/>
      <c r="L420" s="138"/>
      <c r="M420" s="138"/>
      <c r="N420" s="138"/>
      <c r="O420" s="139"/>
      <c r="P420" s="36">
        <f>+P55+P125+P161+P193+P212+P270+P320+P414+P400+P350</f>
        <v>0</v>
      </c>
      <c r="Q420" s="38">
        <f>+Q55+Q125+Q161+Q193+Q212+Q270+Q320+Q414+Q400+Q350</f>
        <v>0</v>
      </c>
    </row>
    <row r="421" spans="1:21">
      <c r="O421" s="29"/>
    </row>
    <row r="422" spans="1:21">
      <c r="O422" s="29"/>
    </row>
    <row r="423" spans="1:21">
      <c r="O423" s="29"/>
    </row>
    <row r="424" spans="1:21" ht="13.5" thickBot="1">
      <c r="A424" s="18" t="s">
        <v>32</v>
      </c>
      <c r="B424" s="19"/>
      <c r="C424" s="98"/>
      <c r="D424" s="82"/>
      <c r="E424" s="20"/>
      <c r="F424" s="21"/>
      <c r="G424" s="19"/>
      <c r="H424" s="19"/>
      <c r="I424" s="19"/>
      <c r="J424" s="19"/>
      <c r="K424" s="1"/>
      <c r="L424" s="1"/>
      <c r="M424" s="1"/>
      <c r="N424" s="1"/>
      <c r="O424" s="1"/>
      <c r="P424" s="1"/>
      <c r="Q424" s="1"/>
    </row>
    <row r="425" spans="1:21">
      <c r="A425" s="43" t="s">
        <v>70</v>
      </c>
      <c r="B425" s="44"/>
      <c r="C425" s="83"/>
      <c r="D425" s="83"/>
      <c r="E425" s="70" t="s">
        <v>64</v>
      </c>
      <c r="F425" s="71"/>
      <c r="G425" s="71"/>
      <c r="H425" s="71"/>
      <c r="I425" s="71"/>
      <c r="J425" s="71"/>
      <c r="K425" s="71"/>
      <c r="L425" s="71"/>
      <c r="M425" s="71"/>
      <c r="N425" s="71"/>
      <c r="O425" s="71"/>
      <c r="P425" s="71"/>
      <c r="Q425" s="72"/>
      <c r="R425"/>
      <c r="S425"/>
      <c r="T425"/>
      <c r="U425"/>
    </row>
    <row r="426" spans="1:21">
      <c r="A426" s="45" t="s">
        <v>71</v>
      </c>
      <c r="B426" s="46"/>
      <c r="C426" s="84"/>
      <c r="D426" s="84"/>
      <c r="E426" s="64" t="s">
        <v>65</v>
      </c>
      <c r="F426" s="65"/>
      <c r="G426" s="65"/>
      <c r="H426" s="65"/>
      <c r="I426" s="65"/>
      <c r="J426" s="65"/>
      <c r="K426" s="65"/>
      <c r="L426" s="65"/>
      <c r="M426" s="65"/>
      <c r="N426" s="65"/>
      <c r="O426" s="65"/>
      <c r="P426" s="65"/>
      <c r="Q426" s="66"/>
      <c r="R426"/>
      <c r="S426"/>
      <c r="T426"/>
      <c r="U426"/>
    </row>
    <row r="427" spans="1:21">
      <c r="A427" s="45" t="s">
        <v>72</v>
      </c>
      <c r="B427" s="46"/>
      <c r="C427" s="84"/>
      <c r="D427" s="84"/>
      <c r="E427" s="64" t="s">
        <v>66</v>
      </c>
      <c r="F427" s="65"/>
      <c r="G427" s="65"/>
      <c r="H427" s="65"/>
      <c r="I427" s="65"/>
      <c r="J427" s="65"/>
      <c r="K427" s="65"/>
      <c r="L427" s="65"/>
      <c r="M427" s="65"/>
      <c r="N427" s="65"/>
      <c r="O427" s="65"/>
      <c r="P427" s="65"/>
      <c r="Q427" s="66"/>
      <c r="R427"/>
      <c r="S427"/>
      <c r="T427"/>
      <c r="U427"/>
    </row>
    <row r="428" spans="1:21">
      <c r="A428" s="45" t="s">
        <v>73</v>
      </c>
      <c r="B428" s="46"/>
      <c r="C428" s="84"/>
      <c r="D428" s="84"/>
      <c r="E428" s="64" t="s">
        <v>74</v>
      </c>
      <c r="F428" s="65"/>
      <c r="G428" s="65"/>
      <c r="H428" s="65"/>
      <c r="I428" s="65"/>
      <c r="J428" s="65"/>
      <c r="K428" s="65"/>
      <c r="L428" s="65"/>
      <c r="M428" s="65"/>
      <c r="N428" s="65"/>
      <c r="O428" s="65"/>
      <c r="P428" s="65"/>
      <c r="Q428" s="66"/>
      <c r="R428"/>
      <c r="S428"/>
      <c r="T428"/>
      <c r="U428"/>
    </row>
    <row r="429" spans="1:21">
      <c r="A429" s="45" t="s">
        <v>75</v>
      </c>
      <c r="B429" s="46"/>
      <c r="C429" s="84"/>
      <c r="D429" s="84"/>
      <c r="E429" s="64" t="s">
        <v>76</v>
      </c>
      <c r="F429" s="65"/>
      <c r="G429" s="65"/>
      <c r="H429" s="65"/>
      <c r="I429" s="65"/>
      <c r="J429" s="65"/>
      <c r="K429" s="65"/>
      <c r="L429" s="65"/>
      <c r="M429" s="65"/>
      <c r="N429" s="65"/>
      <c r="O429" s="65"/>
      <c r="P429" s="65"/>
      <c r="Q429" s="66"/>
      <c r="R429"/>
      <c r="S429"/>
      <c r="T429"/>
      <c r="U429"/>
    </row>
    <row r="430" spans="1:21">
      <c r="A430" s="45" t="s">
        <v>77</v>
      </c>
      <c r="B430" s="46"/>
      <c r="C430" s="84"/>
      <c r="D430" s="84"/>
      <c r="E430" s="64" t="s">
        <v>78</v>
      </c>
      <c r="F430" s="65"/>
      <c r="G430" s="65"/>
      <c r="H430" s="65"/>
      <c r="I430" s="65"/>
      <c r="J430" s="65"/>
      <c r="K430" s="65"/>
      <c r="L430" s="65"/>
      <c r="M430" s="65"/>
      <c r="N430" s="65"/>
      <c r="O430" s="65"/>
      <c r="P430" s="65"/>
      <c r="Q430" s="66"/>
      <c r="R430"/>
      <c r="S430"/>
      <c r="T430"/>
      <c r="U430"/>
    </row>
    <row r="431" spans="1:21" ht="13.5" thickBot="1">
      <c r="A431" s="47" t="s">
        <v>79</v>
      </c>
      <c r="B431" s="48"/>
      <c r="C431" s="85"/>
      <c r="D431" s="85"/>
      <c r="E431" s="67" t="s">
        <v>80</v>
      </c>
      <c r="F431" s="68"/>
      <c r="G431" s="68"/>
      <c r="H431" s="68"/>
      <c r="I431" s="68"/>
      <c r="J431" s="68"/>
      <c r="K431" s="68"/>
      <c r="L431" s="68"/>
      <c r="M431" s="68"/>
      <c r="N431" s="68"/>
      <c r="O431" s="68"/>
      <c r="P431" s="68"/>
      <c r="Q431" s="69"/>
      <c r="R431"/>
      <c r="S431"/>
      <c r="T431"/>
      <c r="U431"/>
    </row>
    <row r="432" spans="1:21">
      <c r="K432" s="37"/>
      <c r="L432" s="37"/>
      <c r="M432" s="37"/>
      <c r="N432" s="37"/>
      <c r="O432" s="37"/>
      <c r="P432" s="37"/>
      <c r="Q432" s="37"/>
    </row>
    <row r="433" spans="1:17">
      <c r="A433" s="5" t="s">
        <v>62</v>
      </c>
      <c r="K433" s="37"/>
      <c r="L433" s="37"/>
      <c r="M433" s="37"/>
      <c r="N433" s="37"/>
      <c r="O433" s="37"/>
      <c r="P433" s="37"/>
      <c r="Q433" s="37"/>
    </row>
    <row r="434" spans="1:17">
      <c r="K434" s="37"/>
      <c r="L434" s="37"/>
      <c r="M434" s="37"/>
      <c r="N434" s="37"/>
      <c r="O434" s="37"/>
      <c r="P434" s="37"/>
      <c r="Q434" s="37"/>
    </row>
    <row r="435" spans="1:17">
      <c r="A435" s="22" t="s">
        <v>33</v>
      </c>
      <c r="B435" s="25"/>
      <c r="C435" s="86"/>
      <c r="D435" s="82"/>
      <c r="E435" s="20"/>
      <c r="F435" s="1"/>
      <c r="G435" s="19"/>
      <c r="H435" s="19"/>
      <c r="I435" s="19"/>
      <c r="J435" s="1" t="s">
        <v>67</v>
      </c>
      <c r="K435" s="1"/>
      <c r="L435" s="1"/>
      <c r="M435" s="1"/>
      <c r="N435" s="1"/>
      <c r="O435" s="1"/>
      <c r="P435" s="37"/>
      <c r="Q435" s="37"/>
    </row>
    <row r="436" spans="1:17">
      <c r="A436" s="22" t="s">
        <v>34</v>
      </c>
      <c r="B436" s="28"/>
      <c r="C436" s="86"/>
      <c r="D436" s="82"/>
      <c r="E436" s="23" t="s">
        <v>35</v>
      </c>
      <c r="F436" s="1"/>
      <c r="G436" s="19"/>
      <c r="H436" s="19"/>
      <c r="I436" s="19"/>
      <c r="J436" s="1"/>
      <c r="K436" s="1"/>
      <c r="L436" s="1"/>
      <c r="M436" s="1"/>
      <c r="N436" s="1"/>
      <c r="O436" s="1"/>
      <c r="P436" s="37"/>
      <c r="Q436" s="37"/>
    </row>
    <row r="437" spans="1:17">
      <c r="A437" s="23"/>
      <c r="B437" s="24"/>
      <c r="C437" s="86"/>
      <c r="D437" s="86"/>
      <c r="E437" s="20"/>
      <c r="F437" s="1"/>
      <c r="G437" s="19"/>
      <c r="H437" s="19"/>
      <c r="I437" s="19"/>
      <c r="J437" s="25"/>
      <c r="K437" s="25"/>
      <c r="L437" s="25"/>
      <c r="M437" s="25"/>
      <c r="N437" s="1"/>
      <c r="O437" s="1"/>
      <c r="P437" s="37"/>
      <c r="Q437" s="37"/>
    </row>
    <row r="438" spans="1:17">
      <c r="G438" s="37"/>
      <c r="H438" s="37"/>
      <c r="I438" s="37"/>
      <c r="J438" s="37"/>
      <c r="K438" s="37"/>
      <c r="L438" s="37"/>
      <c r="M438" s="37"/>
      <c r="N438" s="37"/>
      <c r="O438" s="37"/>
      <c r="P438" s="37"/>
      <c r="Q438" s="37"/>
    </row>
  </sheetData>
  <mergeCells count="57">
    <mergeCell ref="C416:D416"/>
    <mergeCell ref="C417:D417"/>
    <mergeCell ref="A418:Q418"/>
    <mergeCell ref="C15:D15"/>
    <mergeCell ref="C62:D62"/>
    <mergeCell ref="C132:D132"/>
    <mergeCell ref="C167:D167"/>
    <mergeCell ref="C199:D199"/>
    <mergeCell ref="C219:D219"/>
    <mergeCell ref="C276:D276"/>
    <mergeCell ref="C326:D326"/>
    <mergeCell ref="C381:D381"/>
    <mergeCell ref="C406:D406"/>
    <mergeCell ref="A400:O400"/>
    <mergeCell ref="C402:D402"/>
    <mergeCell ref="C403:D403"/>
    <mergeCell ref="A404:Q404"/>
    <mergeCell ref="A414:O414"/>
    <mergeCell ref="C327:D327"/>
    <mergeCell ref="A350:O350"/>
    <mergeCell ref="C377:D377"/>
    <mergeCell ref="C378:D378"/>
    <mergeCell ref="A379:Q379"/>
    <mergeCell ref="A274:Q274"/>
    <mergeCell ref="A324:Q324"/>
    <mergeCell ref="A212:O212"/>
    <mergeCell ref="A270:O270"/>
    <mergeCell ref="A320:O320"/>
    <mergeCell ref="A420:O420"/>
    <mergeCell ref="C16:D16"/>
    <mergeCell ref="C195:D195"/>
    <mergeCell ref="C196:D196"/>
    <mergeCell ref="C163:D163"/>
    <mergeCell ref="C164:D164"/>
    <mergeCell ref="C214:Q214"/>
    <mergeCell ref="C322:D322"/>
    <mergeCell ref="C323:D323"/>
    <mergeCell ref="C215:D215"/>
    <mergeCell ref="C216:D216"/>
    <mergeCell ref="C272:D272"/>
    <mergeCell ref="C273:D273"/>
    <mergeCell ref="A165:Q165"/>
    <mergeCell ref="A197:Q197"/>
    <mergeCell ref="A217:Q217"/>
    <mergeCell ref="A13:Q13"/>
    <mergeCell ref="A55:O55"/>
    <mergeCell ref="A125:O125"/>
    <mergeCell ref="A161:O161"/>
    <mergeCell ref="A193:O193"/>
    <mergeCell ref="C127:Q127"/>
    <mergeCell ref="C128:D128"/>
    <mergeCell ref="C129:D129"/>
    <mergeCell ref="C57:Q57"/>
    <mergeCell ref="C58:D58"/>
    <mergeCell ref="C59:D59"/>
    <mergeCell ref="A60:Q60"/>
    <mergeCell ref="A130:Q130"/>
  </mergeCells>
  <pageMargins left="0.7" right="0.7" top="0.75"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zdravstveni material</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NUDL DANICA</dc:creator>
  <cp:lastModifiedBy>Mojca Kos</cp:lastModifiedBy>
  <cp:lastPrinted>2024-10-03T06:55:26Z</cp:lastPrinted>
  <dcterms:created xsi:type="dcterms:W3CDTF">2014-10-29T08:13:48Z</dcterms:created>
  <dcterms:modified xsi:type="dcterms:W3CDTF">2024-10-04T11:00:20Z</dcterms:modified>
</cp:coreProperties>
</file>